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xguardado\Desktop\RESOLUCIONES OIR 2020\RESOLUCIONES OIR 2020 NSG\DOCUMENTOS DE RESPUESTAS\FOVIAL 04-2020\"/>
    </mc:Choice>
  </mc:AlternateContent>
  <bookViews>
    <workbookView xWindow="0" yWindow="0" windowWidth="15345" windowHeight="4650"/>
  </bookViews>
  <sheets>
    <sheet name="Hoja1" sheetId="1" r:id="rId1"/>
  </sheets>
  <definedNames>
    <definedName name="_xlnm._FilterDatabase" localSheetId="0" hidden="1">Hoja1!$A$5:$O$246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7" i="1" l="1"/>
  <c r="C155" i="1"/>
  <c r="D68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E68" i="1" l="1"/>
  <c r="E67" i="1"/>
  <c r="E66" i="1"/>
  <c r="E65" i="1"/>
  <c r="E64" i="1"/>
  <c r="E63" i="1"/>
  <c r="E62" i="1"/>
  <c r="E61" i="1"/>
  <c r="E58" i="1"/>
  <c r="E57" i="1"/>
  <c r="E56" i="1"/>
  <c r="E11" i="1"/>
</calcChain>
</file>

<file path=xl/sharedStrings.xml><?xml version="1.0" encoding="utf-8"?>
<sst xmlns="http://schemas.openxmlformats.org/spreadsheetml/2006/main" count="957" uniqueCount="288">
  <si>
    <t>MONTO TOTAL ASIGNADO AL PROYECTO</t>
  </si>
  <si>
    <t>UBICACIÓN</t>
  </si>
  <si>
    <t>PORCENTAJE DE EJECUCION A LA FECHA</t>
  </si>
  <si>
    <t>FECHA DE LICITACION</t>
  </si>
  <si>
    <t>PROYECTOS REPORTADOS EN 2019</t>
  </si>
  <si>
    <t>MONTO EJECUTADO EN 2019</t>
  </si>
  <si>
    <t>MONTO A INVERTIRSE EN 2020 (en caso que continue en 2020)</t>
  </si>
  <si>
    <t>FECHA DE FINALIZACION (en caso que continue en 2020)</t>
  </si>
  <si>
    <t>PROYECTOS NUEVOS PARA 2020</t>
  </si>
  <si>
    <t>MONTO A EJECUTARSE EN 2020</t>
  </si>
  <si>
    <t>MONTO A EJECUTARSE EN 2021 (EN CASO DE NO FINALIZARSE EN 2020)</t>
  </si>
  <si>
    <t>PORCENTAJE DE EJECUCION PARA 2020 (EN CASO DE NO FINALIZARSE EN 2020)</t>
  </si>
  <si>
    <t>FECHA DE FINALIZACION EN 2020 (EN CASO QUE SE FINALICE EN 2020)</t>
  </si>
  <si>
    <t>MATRIZ PARA PROYECTOS DE INFRAESTRUCTURA PUBLICA.</t>
  </si>
  <si>
    <t>EJECUCIÓN  DE  OBRAS  DE  MITIGACIÓN EN  TALUD  UBICADO EN EL KM 19.2 DE LA  RUTA  CA01W B: SANTA TECLA (LAS DELICIAS) - LA CUCHILLA (INT. CA08W)</t>
  </si>
  <si>
    <t>EJECUCIÓN DE OBRAS COMPLEMENTARIAS EN PUENTE SOBRE RÍO MOTOCHICO CARRETERA CA03E, CHALATENANGO</t>
  </si>
  <si>
    <t>MANTENIMIENTO RUTINARIO COMPLEMENTARIO DE LA RUTA RN11S A, TRAMO: CA08W -SAN JULIAN (INCLUYE CORREDOR URBANO)</t>
  </si>
  <si>
    <t>MANTENIMIENTO RUTINARIO COMPLEMENTARIO DE LA RUTA UNI19E B: EL SAUCE -CONCEPCION DE ORIENTE</t>
  </si>
  <si>
    <t>MANTENIMIENTO RUTINARIO COMPLEMENTARIO DE LA RUTA CA02W F: LD SONSONATE - DV SAN FRANCISCO MENÉNDEZ</t>
  </si>
  <si>
    <t>MANTENIMIENTO PERIODICO DE LA RUTA CA08W,  TRAMO: CA01W  (EL  POLIEDRO)  -  SONSONATE, TRAMO III</t>
  </si>
  <si>
    <t>MANTENIMIENTO RUTINARIO DEL GRUPO 1 DE VIAS PAVIMENTADAS, UBICADAS EN LA ZONA 1 DE EL SALVADOR</t>
  </si>
  <si>
    <t>MANTENIMIENTO RUTINARIO DEL GRUPO 2 DE VIAS PAVIMENTADAS, UBICADAS EN LA ZONA 1 DE EL SALVADOR</t>
  </si>
  <si>
    <t>MANTENIMIENTO RUTINARIO DEL GRUPO 4 DE VIAS PAVIMENTADAS, UBICADAS EN LA ZONA 2 DE EL SALVADOR</t>
  </si>
  <si>
    <t>MANTENIMIENTO RUTINARIO DEL GRUPO 5 DE VIAS PAVIMENTADAS, UBICADAS EN LA ZONA 2 DE EL SALVADOR</t>
  </si>
  <si>
    <t>MANTENIMIENTO RUTINARIO DEL GRUPO 6 DE VIAS PAVIMENTADAS, UBICADAS EN LA ZONA 2 DE EL SALVADOR</t>
  </si>
  <si>
    <t>MANTENIMIENTO RUTINARIO DEL GRUPO 7 DE VIAS PAVIMENTADAS, UBICADAS EN LA ZONA 3 DE EL SALVADOR</t>
  </si>
  <si>
    <t>MANTENIMIENTO RUTINARIO DEL GRUPO 8 DE VIAS PAVIMENTADAS, UBICADAS EN LA ZONA 3 DE EL SALVADOR</t>
  </si>
  <si>
    <t>MANTENIMIENTO RUTINARIO DEL GRUPO 10 DE VIAS PAVIMENTADAS, UBICADAS EN LA ZONA 4 DE EL SALVADOR</t>
  </si>
  <si>
    <t>MANTENIMIENTO RUTINARIO DEL GRUPO 11 DE VIAS PAVIMENTADAS, UBICADAS EN LA ZONA 4 DE EL SALVADOR</t>
  </si>
  <si>
    <t>MANTENIMIENTO RUTINARIO DEL GRUPO 12 DE VIAS PAVIMENTADAS, UBICADAS EN LA ZONA 4 DE EL SALVADOR</t>
  </si>
  <si>
    <t>MANTENIMIENTO RUTINARIO DEL GRUPO 13 DE VIAS PAVIMENTADAS, UBICADAS EN LA ZONA 5 DE EL SALVADOR</t>
  </si>
  <si>
    <t>MANTENIMIENTO RUTINARIO DEL GRUPO 14 DE VIAS PAVIMENTADAS, UBICADAS EN LA ZONA 5 DE EL SALVADOR</t>
  </si>
  <si>
    <t>MANTENIMIENTO RUTINARIO DEL GRUPO 15 DE VIAS PAVIMENTADAS, UBICADAS EN LA ZONA 5 DE EL SALVADOR</t>
  </si>
  <si>
    <t>MANTENIMIENTO RUTINARIO DEL GRUPO 9 DE VIAS PAVIMENTADAS, UBICADAS EN LA ZONA 3 DE EL SALVADOR</t>
  </si>
  <si>
    <t>MANTENIMIENTO RUTINARIO DEL GRUPO 16A DE VIAS PAVIMENTADAS, UBICADAS EN LA ZONA 6 DE EL SALVADOR</t>
  </si>
  <si>
    <t>MANTENIMIENTO RUTINARIO DEL GRUPO 16B DE VIAS PAVIMENTADAS, UBICADAS EN LA ZONA 6 DE EL SALVADOR</t>
  </si>
  <si>
    <t>MANTENIMIENTO RUTINARIO DEL GRUPO 3 DE VIAS PAVIMENTADAS, UBICADAS EN LA ZONA 1 DE EL SALVADOR</t>
  </si>
  <si>
    <t>MANTENIMIENTO RUTINARIO DEL GRUPO 1 DE VÍAS NO PAVIMENTADAS, UBICADAS EN LA ZONA 1 DE EL SALVADOR</t>
  </si>
  <si>
    <t>MANTENIMIENTO RUTINARIO DEL GRUPO 2 DE VÍAS NO PAVIMENTADAS, UBICADAS EN LA ZONA 1 DE EL SALVADOR</t>
  </si>
  <si>
    <t>MANTENIMIENTO RUTINARIO DEL GRUPO 3 DE VÍAS NO PAVIMENTADAS, UBICADAS EN LA ZONA 1 DE EL SALVADOR</t>
  </si>
  <si>
    <t>MANTENIMIENTO RUTINARIO DEL GRUPO 4 DE VÍAS NO PAVIMENTADAS, UBICADAS EN LA ZONA 2 DE EL SALVADOR</t>
  </si>
  <si>
    <t>MANTENIMIENTO RUTINARIO DEL GRUPO 6 DE VÍAS NO PAVIMENTADAS, UBICADAS EN LA ZONA 2 DE EL SALVADOR</t>
  </si>
  <si>
    <t>MANTENIMIENTO RUTINARIO DEL GRUPO 7-1 DE VÍAS NO PAVIMENTADAS, UBICADAS EN LA ZONA 3A DE EL SALVADOR</t>
  </si>
  <si>
    <t>MANTENIMIENTO RUTINARIO DEL GRUPO 7-2 DE VÍAS NO PAVIMENTADAS, UBICADAS EN LA ZONA 3A DE EL SALVADOR</t>
  </si>
  <si>
    <t>MANTENIMIENTO RUTINARIO DEL GRUPO 8 DE VÍAS NO PAVIMENTADAS, UBICADAS EN LA ZONA 3 DE EL SALVADOR</t>
  </si>
  <si>
    <t>MANTENIMIENTO RUTINARIO DEL GRUPO 9 DE VÍAS NO PAVIMENTADAS, UBICADAS EN LA ZONA 3  DE EL SALVADOR</t>
  </si>
  <si>
    <t>MANTENIMIENTO RUTINARIO DEL GRUPO 10  DE VÍAS NO PAVIMENTADAS, UBICADAS EN LA ZONA 4  DE EL SALVADOR</t>
  </si>
  <si>
    <t>MANTENIMIENTO RUTINARIO DEL GRUPO 11  DE VÍAS NO PAVIMENTADAS, UBICADAS EN LA ZONA  4 DE EL SALVADOR</t>
  </si>
  <si>
    <t>MANTENIMIENTO RUTINARIO DEL GRUPO 12  DE VÍAS NO PAVIMENTADAS, UBICADAS EN LA ZONA 4  DE EL SALVADOR</t>
  </si>
  <si>
    <t>MANTENIMIENTO RUTINARIO DEL GRUPO 13  DE VÍAS NO PAVIMENTADAS, UBICADAS EN LA ZONA 5  DE EL SALVADOR</t>
  </si>
  <si>
    <t>MANTENIMIENTO RUTINARIO DEL GRUPO 14 DE VÍAS NO PAVIMENTADAS, UBICADAS EN LA ZONA 5  DE EL SALVADOR</t>
  </si>
  <si>
    <t>MANTENIMIENTO RUTINARIO DEL GRUPO 15 DE VIAS NO PAVIMENTADAS, UBICADAS EN LA ZONA 5 DE EL SALVADOR</t>
  </si>
  <si>
    <t>MANTENIMIENTO DEL DERECHO DE VIA DEL GRUPO 1-B DE VIAS PAVIMENTADAS, UBICADAS EN LA ZONA 1 DE EL SALVADOR</t>
  </si>
  <si>
    <t>MANTENIMIENTO DEL DERECHO DE VIA  DEL GRUPO 2-B DE VIAS PAVIMENTADAS, UBICADAS EN LA ZONA 2 DE EL SALVADOR</t>
  </si>
  <si>
    <t>MANTENIMIENTO DEL DERECHO DE VIA  DEL GRUPO 5-A DE VIAS PAVIMENTADAS, UBICADAS EN LA ZONA 5 DE EL SALVADOR</t>
  </si>
  <si>
    <t>MANTENIMIENTO DEL DERECHO DE VIA  DEL GRUPO 2-A DE VIAS PAVIMENTADAS, UBICADAS EN LA ZONA 2 DE EL SALVADOR</t>
  </si>
  <si>
    <t>MANTENIMIENTO DEL DERECHO DE VIA  DEL GRUPO 4-A DE VIAS PAVIMENTADAS, UBICADAS EN LA ZONA 4 DE EL SALVADOR</t>
  </si>
  <si>
    <t>MANTENIMIENTO DEL DERECHO DE VIA  DEL GRUPO 5-B DE VIAS PAVIMENTADAS, UBICADAS EN LA ZONA 5 DE EL SALVADOR</t>
  </si>
  <si>
    <t>MANTENIMIENTO DEL DERECHO DE VIA  DEL GRUPO 3-B DE VIAS PAVIMENTADAS, UBICADAS EN LA ZONA 3 DE EL SALVADOR</t>
  </si>
  <si>
    <t>MANTENIMIENTO DEL DERECHO DE VIA  DEL GRUPO 3-A DE VIAS PAVIMENTADAS, UBICADAS EN LA ZONA 3 DE EL SALVADOR</t>
  </si>
  <si>
    <t>MANTENIMIENTO DEL DERECHO DE VIA  DEL GRUPO 6 DE VIAS PAVIMENTADAS, UBICADAS EN LA ZONA 6 DE EL SALVADOR</t>
  </si>
  <si>
    <t>MANTENIMIENTO DEL DERECHO DE VIA  DEL GRUPO 4-B DE VIAS PAVIMENTADAS, UBICADAS EN LA ZONA 4 DE EL SALVADOR</t>
  </si>
  <si>
    <t>MANTENIMIENTO DEL DERECHO DE VIA DEL GRUPO 1-A DE VIAS PAVIMENTADAS, UBICADAS EN LA ZONA 1 DE EL SALVADOR</t>
  </si>
  <si>
    <t>EJECUCIÓN DE OBRAS DE PROTECCIÓN DE TALUD EN RUTA CHA30E: SAN23E (LD SANTA ANA) -CITALÁ</t>
  </si>
  <si>
    <t>EJECUCIÓN DE OBRAS DE PROTECCIÓN DE TALUD EN RUTA CA03E AG</t>
  </si>
  <si>
    <t>SEÑALIZACION Y SEGURIDAD VIAL EN RUTAS DE LA RED VIAL PAVIMENTADA DE LA ZONA ORIENTAL</t>
  </si>
  <si>
    <t>INSTALACION DE ELEMENTOS DE SEGURIDAD VIAL (FLEX BEAM)</t>
  </si>
  <si>
    <t>MANTENIMIENTO RUTINARIO COMPLEMENTARIO DE LA RUTA CA02W A: CA04S - LD SONSONATE, TRAMO I</t>
  </si>
  <si>
    <t>MANTENIMIENTO RUTINARIO COMPLEMENTARIO DE LA RUTA CA02W A: CA04S - LD SONSONATE, TRAMO II</t>
  </si>
  <si>
    <t>MANTENIMIENTO PERIODICO DE LA RUTA UNI19E B: EL SAUCE- CONCEPCION DE ORIENTE TRAMO 2</t>
  </si>
  <si>
    <t>SEÑALIZACION Y SEGURIDAD VIAL EN RUTAS DE LA RED VIAL PAVIMENTADA DE LA ZONA CENTRAL</t>
  </si>
  <si>
    <t>CONSTRUCCIÓN DE BASES PARA LA REHABILITACIÓN DEL PUENTE PROVISIONAL SOBRE EL RÍO GUASTENA, RUTA CHA06N, TRAMO: CONCEPCIÓN QUEZALTEPEQUE, ET. CHA06N – COMALAPA (ENTRADA), CHALATENANGO.</t>
  </si>
  <si>
    <t>MANTENIMIENTO PERIODICO DE LA RUTA CA02W TRAMOS A Y B: CA04S - LD SONSONATE - DV SANTA ISABEL ISHUATAN</t>
  </si>
  <si>
    <t>MANTENIMIENTO PERIÓDICO DE LA RUTA CA04N H TRAMO: DV TEJUTLA- LA PALMA</t>
  </si>
  <si>
    <t>MANTENIMIENTO PERIODICO DE LA RUTA CA02W TRAMO: CA12S - DV. SAN FRANCISCO MENÉNDEZ</t>
  </si>
  <si>
    <t>SEÑALIZACION Y SEGURIDAD VIAL EN RUTAS DE LA RED VIAL PAVIMENTADA DE LA ZONA OCCIDENTAL</t>
  </si>
  <si>
    <t>EJECUCIÓN DE OBRAS DE PROTECCIÓN DE TALUD EN RUTA CUS18N</t>
  </si>
  <si>
    <t>MANTENIMIENTO DEL DERECHO DE VIA EN LAS RUTAS RN11S, CA02W Y SON22N, EL SALVADOR</t>
  </si>
  <si>
    <t>MANTENIMIENTO DEL DERECHO DE VIA EN LAS RUTAS CA08W, SON09S, SON12S, SON19N Y SON28E, EL SALVADOR</t>
  </si>
  <si>
    <t>MANTENIMIENTO DEL DERECHO DE VIA EN LAS RUTAS AHU01N, AHU03S, AHU21N, AHU24S Y CA02W , EL SALVADOR</t>
  </si>
  <si>
    <t>MANTENIMIENTO DEL DERECHO DE VIA EN LAS RUTAS RN10S, SAN02S, SON14S, RN10N Y SAN01S, EL SALVADOR</t>
  </si>
  <si>
    <t>MANTENIMIENTO DEL DERECHO DE VIA EN LAS RUTAS CA12S, SON05S, CA8AW Y SON38N, EL SALVADOR</t>
  </si>
  <si>
    <t>MANTENIMIENTO DEL DERECHO DE VIA EN LAS RUTAS CA08W, CA12S Y RN12W, EL SALVADOR</t>
  </si>
  <si>
    <t>MANTENIMIENTO DEL DERECHO DE VIA EN LAS RUTAS AHU02S, AHU09W, AHU13W YCA08W,  EL SALVADOR</t>
  </si>
  <si>
    <t>MANTENIMIENTO DEL DERECHO DE VIA EN LAS RUTAS RN13W, CA01W, SAN18W, SAN09N, SAN07N, SAN08S Y SAN14S, EL SALVADOR</t>
  </si>
  <si>
    <t>MANTENIMIENTO DEL DERECHO DE VIA EN LAS RUTAS CA12N, RN09W Y SAN03E, EL SALVADOR</t>
  </si>
  <si>
    <t>MANTENIMIENTO DEL DERECHO DE VIA EN LAS RUTAS LIB05W, LIB15S, LIB22S, LIB19N, CA04S, LIB02S, LIB03W  Y LIB16S, EL SALVADOR</t>
  </si>
  <si>
    <t>MANTENIMIENTO DEL DERECHO DE VIA EN LAS RUTAS LIB22S  Y CA02W, EL SALVADOR</t>
  </si>
  <si>
    <t>MANTENIMIENTO DEL DERECHO DE VIA EN LAS RUTAS LIB12S, LIB13S, RN06S, SAL48E  Y SAL49S, EL SALVADOR</t>
  </si>
  <si>
    <t>MANTENIMIENTO DEL DERECHO DE VIA EN LAS RUTAS PAZ14S  Y CA2AE, EL SALVADOR</t>
  </si>
  <si>
    <t>MANTENIMIENTO DEL DERECHO DE VIA EN LAS RUTAS CUS19S, PAZ17E, PAZ16S, RN03E Y PAZ19N, EL SALVADOR</t>
  </si>
  <si>
    <t>MANTENIMIENTO DEL DERECHO DE VIA EN LAS RUTAS PAZ03S  Y PAZ04S, EL SALVADOR</t>
  </si>
  <si>
    <t>MANTENIMIENTO DEL DERECHO DE VIA EN LAS RUTAS PAZ12N, PAZ23S, PAZ31N, PAZ07N Y RN04E, EL SALVADOR</t>
  </si>
  <si>
    <t>MANTENIMIENTO DEL DERECHO DE VIA EN LAS RUTAS RN04E  Y RN05S, EL SALVADOR</t>
  </si>
  <si>
    <t>MANTENIMIENTO DEL DERECHO DE VIA EN LAS RUTAS PAZ22E, PAZ03S, PAZ27N, RN04E, PAZ01S, PAZ30N Y PAZ08W, EL SALVADOR</t>
  </si>
  <si>
    <t>MANTENIMIENTO DEL DERECHO DE VIA EN LAS RUTAS CHA20N, CHA25N, CHA34W Y CA03W, EL SALVADOR</t>
  </si>
  <si>
    <t>MANTENIMIENTO DEL DERECHO DE VIA EN LAS RUTAS CHA07S, CA03E Y CHA08E, EL SALVADOR</t>
  </si>
  <si>
    <t>MANTENIMIENTO DEL DERECHO DE VIA EN LAS RUTAS CHA07E, CHA27E, CA03E Y CHA04E, EL SALVADOR</t>
  </si>
  <si>
    <t>MANTENIMIENTO DEL DERECHO DE VIA EN LAS RUTAS CHA09S, CHA10S, CHA11S, CA03E, CHA13N Y CHA03S, EL SALVADOR</t>
  </si>
  <si>
    <t>MANTENIMIENTO DEL DERECHO DE VIA EN LAS RUTAS CA03E, CHA05N, CHA06N, CHA12N, CHA02N Y CHA17N, EL SALVADOR</t>
  </si>
  <si>
    <t>MANTENIMIENTO DEL DERECHO DE VIA EN LAS RUTAS CA01E, CA02E, USU01N, USU13N, USU14S Y USU16N, EL SALVADOR</t>
  </si>
  <si>
    <t>MANTENIMIENTO DEL DERECHO DE VIA EN LAS RUTAS CA02E, RN14S, USU11S, USU12N, USU19E Y USU26E, EL SALVADOR</t>
  </si>
  <si>
    <t>MANTENIMIENTO DEL DERECHO DE VIA EN LAS RUTAS CA02E,  USU06S Y USU07S, EL SALVADOR</t>
  </si>
  <si>
    <t>MANTENIMIENTO DEL DERECHO DE VIA EN LAS RUTAS CA03E, CAB06S, SAV25N, CAB04N, CAB09E Y RN08N, EL SALVADOR</t>
  </si>
  <si>
    <t>MANTENIMIENTO DEL DERECHO DE VIA EN LAS RUTAS CUS05N, CUS11N, CUS26E, CUS10N, CUS21S, CUS27E, CUS02E, CUS03E Y CUS09S, EL SALVADOR</t>
  </si>
  <si>
    <t>MANTENIMIENTO DEL DERECHO DE VIA EN LAS RUTAS SAV19N, SAV01N, SAV02E, SAV11W, PAZ13N, SAV03N, SAV07S, SAV16E, SAV17S, SAV18W, SAV24N Y RN04E, EL SALVADOR</t>
  </si>
  <si>
    <t>MANTENIMIENTO DEL DERECHO DE VIA EN LAS RUTAS CA07N, MOR03W, MOR08W, MOR09E, CA07N Y MOR22N, EL SALVADOR</t>
  </si>
  <si>
    <t>MANTENIMIENTO DEL DERECHO DE VIA EN LAS RUTAS CA03E, SAM32N, SAM07N  Y SAM31E, EL SALVADOR</t>
  </si>
  <si>
    <t>MANTENIMIENTO DEL DERECHO DE VIA EN LAS RUTAS CA01E, RN18E  Y UNI19E, EL SALVADOR</t>
  </si>
  <si>
    <t>MANTENIMIENTO DEL DERECHO DE VIA EN LAS RUTAS CA07N, MOR14W, MOR16W, MOR17N, MOR19W  Y MOR25W, EL SALVADOR</t>
  </si>
  <si>
    <t>MANTENIMIENTO DEL DERECHO DE VIA EN LAS RUTAS MOR09E, SAM07N, SAM28N  Y SAM29E, EL SALVADOR</t>
  </si>
  <si>
    <t>MANTENIMIENTO DEL DERECHO DE VIA EN LAS RUTAS CA03E  Y MOR01N, EL SALVADOR</t>
  </si>
  <si>
    <t>MANTENIMIENTO DEL DERECHO DE VIA EN LAS RUTAS RN16S Y CA02E, EL SALVADOR</t>
  </si>
  <si>
    <t>MANTENIMIENTO DEL DERECHO DE VIA EN LAS RUTAS RN17S, CA02E, SAM03W, SAM01S Y SAM02S, EL SALVADOR</t>
  </si>
  <si>
    <t>MANTENIMIENTO DEL DERECHO DE VIA EN LAS RUTAS CA03E Y MOR02N, EL SALVADOR</t>
  </si>
  <si>
    <t>MANTENIMIENTO DEL DERECHO DE VIA EN LAS RUTAS RN04E, PAZ15N, PAZ38N, SAL36N, PAZ06N Y PAZ25N, EL SALVADOR</t>
  </si>
  <si>
    <t>MANTENIMIENTO DEL DERECHO DE VIA EN LAS RUTAS RN11S Y SON22N, EL SALVADOR</t>
  </si>
  <si>
    <t>MANTENIMIENTO DEL DERECHO DE VIA EN LAS RUTAS CA02W, CA12S Y SON05S, EL SALVADOR</t>
  </si>
  <si>
    <t>MANTENIMIENTO DEL DERECHO DE VIA EN LAS RUTAS AHU01N, AHU03S, AHU21N, AHU24S Y CA02W, EL SALVADOR</t>
  </si>
  <si>
    <t>MANTENIMIENTO DEL DERECHO DE VIA EN LAS RUTAS RN15S Y CA02W, EL SALVADOR</t>
  </si>
  <si>
    <t xml:space="preserve">MANTENIMIENTO DEL DERECHO DE VIA EN LAS RUTAS AHU02S, AHU09W, AHU13W Y CA08W, EL SALVADOR_x000D_
</t>
  </si>
  <si>
    <t>MANTENIMIENTO DEL DERECHO DE VIA EN LAS RUTAS AHU11N, AHU26N, CA08W, RN13A Y RN13W, EL SALVADOR</t>
  </si>
  <si>
    <t>MANTENIMIENTO DEL DERECHO DE VIA EN LAS RUTAS AHU27N, AHU31S, CA01W, RN13W, SAN07N, SAN08S, SAN14S Y SAN16N, EL SALVADOR</t>
  </si>
  <si>
    <t>MANTENIMIENTO DEL DERECHO DE VIA EN LAS RUTAS CA01W, CA12N, SAN03E, SAN09N Y SAN18W, EL SALVADOR</t>
  </si>
  <si>
    <t>MANTENIMIENTO DEL DERECHO DE VIA EN LAS RUTAS LIB05W, LIB15S, LIB22S, LIB19N, LIB06S, LIB03W Y LIB16S, EL SALVADOR</t>
  </si>
  <si>
    <t>MANTENIMIENTO DEL DERECHO DE VIA EN LAS RUTAS LIB22S Y CA02W, EL SALVADOR</t>
  </si>
  <si>
    <t>MANTENIMIENTO DEL DERECHO DE VIA EN LAS RUTAS LIB12S, LIB13S, RN06S, SAL48E Y SAL49S, EL SALVADOR</t>
  </si>
  <si>
    <t>MANTENIMIENTO DEL DERECHO DE VIA EN LAS RUTAS PAZ14S Y  CA2AE, EL SALVADOR</t>
  </si>
  <si>
    <t>MANTENIMIENTO DEL DERECHO DE VIA EN LAS RUTAS CUS19S, PAZ16S, PAZ17E, PAZ19N Y RN03, EL SALVADOR</t>
  </si>
  <si>
    <t>MANTENIMIENTO DEL DERECHO DE VIA EN LAS RUTAS PAZ03S Y PAZ04S, EL SALVADOR</t>
  </si>
  <si>
    <t>MANTENIMIENTO DEL DERECHO DE VIA EN LAS RUTAS PAZ12N, PAZ23S, PAZ31N, RN04E Y PAZ07N, EL SALVADOR</t>
  </si>
  <si>
    <t>MANTENIMIENTO DEL DERECHO DE VIA EN LAS RUTAS PAZ09N, PAZ03S, PAZ27N, RN04E, PAZ01S, PAZ30N Y PAZ08W, EL SALVADOR.</t>
  </si>
  <si>
    <t>MANTENIMIENTO DEL DERECHO DE VIA EN LAS RUTAS CHA07E, CHA27E, CA03E Y CHA04E EL SALVADOR</t>
  </si>
  <si>
    <t>MANTENIMIENTO DEL DERECHO DE VIA EN LAS RUTAS CA01E, SAL06E, SAL03E, SAL12N Y CUS17E, EL SALVADOR</t>
  </si>
  <si>
    <t>MANTENIMIENTO DEL DERECHO DE VIA EN LAS RUTAS RN14S, USU09S Y USU26E, EL SALVADOR</t>
  </si>
  <si>
    <t>MANTENIMIENTO DEL DERECHO DE VIA EN LAS RUTAS USU04S, USU05S, USU06S, USU07S, USU11S, USU12N, USU16N, USU19E, USU23E Y USU26E, EL SALVADOR</t>
  </si>
  <si>
    <t>MANTENIMIENTO DEL DERECHO DE VIA EN LAS RUTAS RN08N, CAB03N, CAB04N Y CAB09E, EL SALVADOR</t>
  </si>
  <si>
    <t>MANTENIMIENTO DEL DERECHO DE VIA EN LAS RUTAS CAB06S Y SAV25N, EL SALVADOR</t>
  </si>
  <si>
    <t>MANTENIMIENTO DEL DERECHO DE VIA EN LAS RUTAS CUS02E, CUS03E, CUS05N, CUS07S, CUS09S, CUS10N, CUS11N, CUS21S, CUS24E, CUS25E, CUS26E, CUS27E Y CUS30N, EL SALVADOR</t>
  </si>
  <si>
    <t>MANTENIMIENTO DEL DERECHO DE VIA EN LAS RUTAS SAV01N, SAV02E, SAV03N, SAV07S, SAV11W, SAV16E, SAV19N, SAV17S, SAV18W Y PAZ13N, EL SALVADOR</t>
  </si>
  <si>
    <t>MANTENIMIENTO DEL DERECHO DE VIA EN LAS RUTAS CA07N, MOR03W, MOR09W, RN18E, MOR21N Y UNI16S, EL SALVADOR</t>
  </si>
  <si>
    <t>MANTENIMIENTO DEL DERECHO DE VIA EN LAS RUTAS CA03E, SAM07N, SAM31E Y SAM32N, EL SALVADOR</t>
  </si>
  <si>
    <t>MANTENIMIENTO DEL DERECHO DE VIA EN LAS RUTAS CA01E, RN18E Y UNI19E, EL SALVADOR</t>
  </si>
  <si>
    <t>MANTENIMIENTO DEL DERECHO DE VIA EN LAS RUTAS CA03E, CA07N, MOR04W, MOR05N, MOR13W Y MOR19W, EL SALVADOR</t>
  </si>
  <si>
    <t>MANTENIMIENTO DEL DERECHO DE VIA EN LAS RUTAS MOR08W, MOR09E, SAM07N, SAM28N Y SAM29E, EL SALVADOR</t>
  </si>
  <si>
    <t>MANTENIMIENTO DEL DERECHO DE VIA EN LAS RUTAS MOR01N, MOR14W, MOR16W, MOR17N, MOR25W Y CA07N, EL SALVADOR</t>
  </si>
  <si>
    <t>MANTENIMIENTO DEL DERECHO DE VIA EN LAS RUTAS MOR01N, MOR02N, Y CA03E, EL SALVADOR</t>
  </si>
  <si>
    <t>MANTENIMIENTO DEL DERECHO DE VIA DE LAS RUTAS CA01E, RN16S, SAM04S, SAM06N, SAM08N Y SAM25W, EL SALVADOR</t>
  </si>
  <si>
    <t>MANTENIMIENTO DEL DERECHO DE VIA DE LAS RUTAS CA02E, USU02E Y USU03S, EL SALVADOR</t>
  </si>
  <si>
    <t>MANTENIMIENTO DEL DERECHO DE VIA DE LAS RUTAS CA08W, CA12S, RN11S, SON02W, SON03S, SON04S, SON15E, SON16S Y AHU30N, EL SALVADOR</t>
  </si>
  <si>
    <t>MANTENIMIENTO DEL DERECHO DE VIA DE LAS RUTAS RN04E, SAL36N, PAZ06N, PAZ15N, PAZ25N YPAZ38N, EL SALVADOR</t>
  </si>
  <si>
    <t xml:space="preserve">MANTENIMIENTO DEL DERECHO DE VIA DE LAS RUTAS PAZ02S, PAZ10S, SAV09S, SAV24N YSAV27N, EL SALVADOR_x000D_
</t>
  </si>
  <si>
    <t>MANTENIMIENTO DEL DERECHO DE VIA DE LAS RUTAS CA01E, CA07N, SAM09W, SAM10N, SAM11S, SAM12S, SAM13E Y MOR22N, EL SALVADOR</t>
  </si>
  <si>
    <t>MANTENIMIENTO DEL DERECHO DE VIA EN LAS RUTAS LIB16S, LIB18N Y CA02W, EL SALVADOR</t>
  </si>
  <si>
    <t>MANTENIMIENTO DEL DERECHO DE VIA EN LAS RUTAS CUS04N, CUS18N, CUS14E, CUS06W, SAL04N Y CUS18E, EL SALVADOR</t>
  </si>
  <si>
    <t>MANTENIMIENTO DEL DERECHO DE VIA EN LAS RUTAS USU01N, USU09S, USU10N, USU13N Y USU14S, EL SALVADOR</t>
  </si>
  <si>
    <t>NO APLICA</t>
  </si>
  <si>
    <t>KM 19.2 DE LA  RUTA  CA01W B: SANTA TECLA (LAS DELICIAS) - LA CUCHILLA (INT. CA08W)</t>
  </si>
  <si>
    <t>PUENTE SOBRE RÍO MOTOCHICO CARRETERA CA03E, CHALATENANGO</t>
  </si>
  <si>
    <t>RUTA RN11S A, TRAMO: CA08W -SAN JULIAN</t>
  </si>
  <si>
    <t>RUTA UNI19E B: EL SAUCE -CONCEPCION DE ORIENTE</t>
  </si>
  <si>
    <t>RUTA CA02W F: LD SONSONATE - DV SAN FRANCISCO MENÉNDEZ</t>
  </si>
  <si>
    <t>CA01W  (EL  POLIEDRO)  -  SONSONATE, TRAMO III, DV ARMENIA A DV SAN JULIAN</t>
  </si>
  <si>
    <t>LA LIBERTAD, SONSONATE</t>
  </si>
  <si>
    <t>SAN SALVADOR, LA LIBERTAD, LA PAZ</t>
  </si>
  <si>
    <t>SAN SALVADOR, LA PAZ, CUSCATLAN.</t>
  </si>
  <si>
    <t>CUSCATLAN, CABAÑAS, SN VICENTE Y SAN SALVADOR</t>
  </si>
  <si>
    <t>SAN MIGUEL</t>
  </si>
  <si>
    <t>MORAZAN</t>
  </si>
  <si>
    <t>LA UNIÓN</t>
  </si>
  <si>
    <t>AHUACHAPAN</t>
  </si>
  <si>
    <t>SONSONATE</t>
  </si>
  <si>
    <t xml:space="preserve">SANTA ANA </t>
  </si>
  <si>
    <t>CABAÑAS</t>
  </si>
  <si>
    <t>SAN VICENTE Y LA PAZ</t>
  </si>
  <si>
    <t>USULUTAN</t>
  </si>
  <si>
    <t>SANTA ANA Y LA LIBERTAD</t>
  </si>
  <si>
    <t>LA LIBERTAD</t>
  </si>
  <si>
    <t>SAN SALVADOR</t>
  </si>
  <si>
    <t>CHALATENANGO</t>
  </si>
  <si>
    <t>USULUTÁN, SAN MIGUEL, LA UNIÓN Y MORAZÁN</t>
  </si>
  <si>
    <t>NACIONAL</t>
  </si>
  <si>
    <t>SONSONATE Y AHUACHAPÁN</t>
  </si>
  <si>
    <t>SANTA ANA, SONSONATE Y AHUACHAPÁN</t>
  </si>
  <si>
    <t>CUSCATLÁN</t>
  </si>
  <si>
    <t>AHUACHAPÁN</t>
  </si>
  <si>
    <t>SANTA ANA Y SONSONATE</t>
  </si>
  <si>
    <t>SANTA ANA</t>
  </si>
  <si>
    <t>LA LIBERTAD Y SAN SALVADOR</t>
  </si>
  <si>
    <t>LA PAZ</t>
  </si>
  <si>
    <t>CUSCATLÁN Y LA PAZ</t>
  </si>
  <si>
    <t>SAN SALVADOR Y LA PAZ</t>
  </si>
  <si>
    <t>LA PAZ Y USULUTÁN</t>
  </si>
  <si>
    <t>USULUTÁN</t>
  </si>
  <si>
    <t>MORAZÁN</t>
  </si>
  <si>
    <t>SAN MIGUEL Y MORAZÁN</t>
  </si>
  <si>
    <t>AHUACHAPAN Y SONSONATE</t>
  </si>
  <si>
    <t>SONSONATE Y SANTA ANA</t>
  </si>
  <si>
    <t>SANTA ANA Y AHUACHAPÁN</t>
  </si>
  <si>
    <t>SAN SALVADOR Y CUSCATLÁN</t>
  </si>
  <si>
    <t>CABAÑAS Y SAN VICENTE</t>
  </si>
  <si>
    <t>MORAZÁN Y LA UNIÓN</t>
  </si>
  <si>
    <t>PROYECTOS REPORTADOS EN 2020</t>
  </si>
  <si>
    <t>MONTO EJECUTADO EN 2020</t>
  </si>
  <si>
    <t>MONTO A INVERTIRSE EN 2021 (en caso que continue en 2021)</t>
  </si>
  <si>
    <t>FECHA DE FINALIZACION (en caso que continue en 2021)</t>
  </si>
  <si>
    <t>MANTENIMIENTO DEL DERECHO DE VIA DEL GRUPO 1-8 DE VIAS PAVIMENTADAS, UBICADAS EN LA ZONA 1 DE EL SALVADOR (FOVIAL)</t>
  </si>
  <si>
    <t>MANTENIMIENTO DEL DERECHO DE VIA  DEL GRUPO 2-11 DE VIAS PAVIMENTADAS, UBICADAS EN LA ZONA 2 DE EL SALVADOR</t>
  </si>
  <si>
    <t>MANTENIMIENTO DEL DERECHO DE VIA  DEL GRUPO 3-10 DE VIAS PAVIMENTADAS, UBICADAS EN LA ZONA 3 DE EL SALVADOR</t>
  </si>
  <si>
    <t>MANTENIMIENTO DEL DERECHO DE VIA  DEL GRUPO 3-11 DE VIAS PAVIMENTADAS, UBICADAS EN LA ZONA 3 DE EL SALVADOR</t>
  </si>
  <si>
    <t>MANTENIMIENTO DEL DERECHO DE VIA  DEL GRUPO 4-1 DE VIAS PAVIMENTADAS, UBICADAS EN LA ZONA 4 DE EL SALVADOR</t>
  </si>
  <si>
    <t>MANTENIMIENTO DEL DERECHO DE VIA  DEL GRUPO 4-5 DE VIAS PAVIMENTADAS, UBICADAS EN LA ZONA 4 DE EL SALVADOR</t>
  </si>
  <si>
    <t>MANTENIMIENTO DEL DERECHO DE VIA  DEL GRUPO 5-4 DE VIAS PAVIMENTADAS, UBICADAS EN LA ZONA 5 DE EL SALVADOR</t>
  </si>
  <si>
    <t>MANTENIMIENTO DEL DERECHO DE VIA  DEL GRUPO 5-10 DE VIAS PAVIMENTADAS, UBICADAS EN LA ZONA 5 DE EL SALVADOR</t>
  </si>
  <si>
    <t>MANTENIMIENTO DEL DERECHO DE VIA  DEL GRUPO 6-1 DE VIAS PAVIMENTADAS, UBICADAS EN LA ZONA 6 DE EL SALVADOR</t>
  </si>
  <si>
    <t>MANTENIMIENTO DEL DERECHO DE VIA DEL GRUPO 5-12 DE VIAS PAVIMENTADAS, UBICADAS EN LA ZONA 5 DE EL SALVADOR</t>
  </si>
  <si>
    <t>MANTENIMIENTO DEL DERECHO DE VIA  DEL GRUPO 2-12 DE VIAS PAVIMENTADAS, UBICADAS EN LA ZONA 2 DE EL SALVADOR</t>
  </si>
  <si>
    <t>MANTENIMIENTO PERIODICO DE LOS EJES VIALES 33 Y 46 DEL AREA METROPOLITANA DE SAN SALVADOR.</t>
  </si>
  <si>
    <t xml:space="preserve">MANTENIMIENTO DEL DERECHO DE VÍA DEL GRUPO 1-1 DE VIAS PAVIMENTADAS, UBICADAS EN LA ZONA 1 DE EL SALVADOR_x000D_
</t>
  </si>
  <si>
    <t xml:space="preserve">MANTENIMIENTO DEL DERECHO DE VÍA DEL GRUPO 1-2 DE VIAS PAVIMENTADAS, UBICADAS EN LA ZONA 1 DE EL SALVADOR_x000D_
</t>
  </si>
  <si>
    <t xml:space="preserve">MANTENIMIENTO DEL DERECHO DE VÍA DEL GRUPO 1-3 DE VIAS PAVIMENTADAS, UBICADAS EN LA ZONA 1 DE EL SALVADOR_x000D_
</t>
  </si>
  <si>
    <t xml:space="preserve">MANTENIMIENTO DEL DERECHO DE VIA DEL GRUPO 1-4 DE VIAS PAVIMENTADAS, UBICADAS EN LA ZONA 1 DE EL SALVADOR_x000D_
</t>
  </si>
  <si>
    <t xml:space="preserve">MANTENIMIENTO DEL DERECHO DE VIA DEL GRUPO 1-5 DE VIAS PAVIMENTADAS, UBICADAS EN LA ZONA 1 DE EL SALVADOR_x000D_
</t>
  </si>
  <si>
    <t xml:space="preserve">MANTENIMIENTO DEL DERECHO DE VIA DEL GRUPO 1-6 DE VIAS PAVIMENTADAS, UBICADAS EN LA ZONA 1 DE EL SALVADOR_x000D_
</t>
  </si>
  <si>
    <t xml:space="preserve">MANTENIMIENTO DEL DERECHO DE VÍA DEL GRUPO 1-7 DE VIAS PAVIMENTADAS, UBICADAS EN LA ZONA 1 DE EL SALVADOR_x000D_
</t>
  </si>
  <si>
    <t xml:space="preserve">MANTENIMIENTO DEL DERECHO DE VÍA DEL GRUPO 2-1 DE VIAS PAVIMENTADAS, UBICADAS EN LA ZONA 2 DE EL SALVADOR_x000D_
</t>
  </si>
  <si>
    <t xml:space="preserve">MANTENIMIENTO DEL DERECHO DE VÍA DEL GRUPO 2-2 DE VIAS PAVIMENTADAS, UBICADAS EN LA ZONA 2 DE EL SALVADOR_x000D_
</t>
  </si>
  <si>
    <t xml:space="preserve">MANTENIMIENTO DEL DERECHO DE VÍA DEL GRUPO 2-3 DE VIAS PAVIMENTADAS, UBICADAS EN LA ZONA 2 DE EL SALVADOR_x000D_
</t>
  </si>
  <si>
    <t xml:space="preserve">MANTENIMIENTO DEL DERECHO DE VÍA DEL GRUPO 2-4 DE VIAS PAVIMENTADAS, UBICADAS EN LA ZONA 2 DE EL SALVADOR_x000D_
</t>
  </si>
  <si>
    <t xml:space="preserve">MANTENIMIENTO DEL DERECHO DE VIA DEL GRUPO 2-5 DE VIAS PAVIMENTADAS, UBICADAS EN LA ZONA 2 DE EL SALVADOR_x000D_
</t>
  </si>
  <si>
    <t xml:space="preserve">MANTENIMIENTO DEL DERECHO DE VÍA DEL GRUPO 2-6 DE VIAS PAVIMENTADAS, UBICADAS EN LA ZONA 2 DE EL SALVADOR_x000D_
</t>
  </si>
  <si>
    <t xml:space="preserve">MANTENIMIENTO DEL DERECHO DE VIA DEL GRUPO 2-7 DE VIAS PAVIMENTADAS, UBICADAS EN LA ZONA 2 DE EL SALVADOR_x000D_
</t>
  </si>
  <si>
    <t xml:space="preserve">MANTENIMIENTO DEL DERECHO DE VÍA DEL GRUPO 2-8 DE VIAS PAVIMENTADAS, UBICADAS EN LA ZONA 2 DE EL SALVADOR_x000D_
</t>
  </si>
  <si>
    <t xml:space="preserve">MANTENIMIENTO DEL DERECHO DE VÍA DEL GRUPO 2-9 DE VIAS PAVIMENTADAS, UBICADAS EN LA ZONA 2 DE EL SALVADOR_x000D_
</t>
  </si>
  <si>
    <t xml:space="preserve">MANTENIMIENTO DEL DERECHO DE VÍA DEL GRUPO 2-10 DE VIAS PAVIMENTADAS, UBICADAS EN LA ZONA 2 DE EL SALVADOR_x000D_
</t>
  </si>
  <si>
    <t xml:space="preserve">MANTENIMIENTO DEL DERECHO DE VIA DEL GRUPO 3-1 DE VIAS PAVIMENTADAS, UBICADAS EN LA ZONA 3 DE EL SALVADOR_x000D_
</t>
  </si>
  <si>
    <t xml:space="preserve">MANTENIMIENTO DEL DERECHO DE VIA DEL GRUPO 3-2 DE VIAS PAVIMENTADAS, UBICADAS EN LA ZONA 3 DE EL SALVADOR_x000D_
</t>
  </si>
  <si>
    <t xml:space="preserve">MANTENIMIENTO DEL DERECHO DE VIA DEL GRUPO 3-3 DE VIAS PAVIMENTADAS, UBICADAS EN LA ZONA 3 DE EL SALVADOR_x000D_
</t>
  </si>
  <si>
    <t xml:space="preserve">MANTENIMIENTO DEL DERECHO DE VIA DEL GRUPO 3-4 DE VIAS PAVIMENTADAS, UBICADAS EN LA ZONA 3 DE EL SALVADOR_x000D_
</t>
  </si>
  <si>
    <t xml:space="preserve">MANTENIMIENTO DEL DERECHO DE VIA DEL GRUPO 3-6 DE VIAS PAVIMENTADAS, UBICADAS EN LA ZONA 3 DE EL SALVADOR_x000D_
</t>
  </si>
  <si>
    <t xml:space="preserve">MANTENIMIENTO DEL DERECHO DE VIA DEL GRUPO 3-7 DE VIAS PAVIMENTADAS, UBICADAS EN LA ZONA 3 DE EL SALVADOR_x000D_
</t>
  </si>
  <si>
    <t xml:space="preserve">MANTENIMIENTO DEL DERECHO DE VIA DEL GRUPO 3-8 DE VIAS PAVIMENTADAS, UBICADAS EN LA ZONA 3 DE EL SALVADOR_x000D_
</t>
  </si>
  <si>
    <t xml:space="preserve">MANTENIMIENTO DEL DERECHO DE VIA DEL GRUPO 3-9 DE VIAS PAVIMENTADAS, UBICADAS EN LA ZONA 3 DE EL SALVADOR_x000D_
</t>
  </si>
  <si>
    <t xml:space="preserve">MANTENIMIENTO DEL DERECHO DE VIA DEL GRUPO 4-2 DE VIAS PAVIMENTADAS, UBICADAS EN LA ZONA 4 DE EL SALVADOR_x000D_
</t>
  </si>
  <si>
    <t xml:space="preserve">MANTENIMIENTO DEL DERECHO DE VIA DEL GRUPO 4-3 DE VIAS PAVIMENTADAS, UBICADAS EN LA ZONA 4 DE EL SALVADOR_x000D_
</t>
  </si>
  <si>
    <t xml:space="preserve">MANTENIMIENTO DEL DERECHO DE VIA DEL GRUPO 4-4 DE VIAS PAVIMENTADAS, UBICADAS EN LA ZONA 4 DE EL SALVADOR_x000D_
</t>
  </si>
  <si>
    <t xml:space="preserve">MANTENIMIENTO DEL DERECHO DE VIA DEL GRUPO 4-6 DE VIAS PAVIMENTADAS, UBICADAS EN LA ZONA 4 DE EL SALVADOR_x000D_
</t>
  </si>
  <si>
    <t xml:space="preserve">MANTENIMIENTO DEL DERECHO DE VIA DEL GRUPO 4-7 DE VIAS PAVIMENTADAS, UBICADAS EN LA ZONA 4 DE EL SALVADOR_x000D_
</t>
  </si>
  <si>
    <t xml:space="preserve">MANTENIMIENTO DEL DERECHO DE VIA DEL GRUPO 4-8 DE VIAS PAVIMENTADAS, UBICADAS EN LA ZONA 4 DE EL SALVADOR_x000D_
</t>
  </si>
  <si>
    <t xml:space="preserve">MANTENIMIENTO DEL DERECHO DE VIA DEL GRUPO 4-9 DE VIAS PAVIMENTADAS, UBICADAS EN LA ZONA 4 DE EL SALVADOR_x000D_
</t>
  </si>
  <si>
    <t xml:space="preserve">MANTENIMIENTO DEL DERECHO DE VIA DEL GRUPO 4-10 DE VIAS PAVIMENTADAS, UBICADAS EN LA ZONA 4 DE EL SALVADOR_x000D_
</t>
  </si>
  <si>
    <t xml:space="preserve">MANTENIMIENTO DEL DERECHO DE VIA DEL GRUPO 4-12 DE VIAS PAVIMENTADAS, UBICADAS EN LA ZONA 4 DE EL SALVADOR_x000D_
</t>
  </si>
  <si>
    <t xml:space="preserve">MANTENIMIENTO DEL DERECHO DE VIA DEL GRUPO 4-13 DE VIAS PAVIMENTADAS, UBICADAS EN LA ZONA 4 DE EL SALVADOR_x000D_
</t>
  </si>
  <si>
    <t xml:space="preserve">MANTENIMIENTO DEL DERECHO DE VIA DEL GRUPO 4-14 DE VIAS PAVIMENTADAS, UBICADAS EN LA ZONA 4 DE EL SALVADOR_x000D_
</t>
  </si>
  <si>
    <t xml:space="preserve">MANTENIMIENTO DEL DERECHO DE VIA DEL GRUPO 5-1 DE VIAS PAVIMENTADAS, UBICADAS EN LA ZONA 5 DE EL SALVADOR_x000D_
</t>
  </si>
  <si>
    <t xml:space="preserve">MANTENIMIENTO DEL DERECHO DE VIA DEL GRUPO 5-2 DE VIAS PAVIMENTADAS, UBICADAS EN LA ZONA 5 DE EL SALVADOR_x000D_
</t>
  </si>
  <si>
    <t xml:space="preserve">MANTENIMIENTO DEL DERECHO DE VIA DEL GRUPO 5-3 DE VIAS PAVIMENTADAS, UBICADAS EN LA ZONA 5 DE EL SALVADOR_x000D_
</t>
  </si>
  <si>
    <t xml:space="preserve">MANTENIMIENTO DEL DERECHO DE VIA DEL GRUPO 5-5 DE VIAS PAVIMENTADAS, UBICADAS EN LA ZONA 5 DE EL SALVADOR_x000D_
</t>
  </si>
  <si>
    <t xml:space="preserve">MANTENIMIENTO DEL DERECHO DE VIA DEL GRUPO 5-6 DE VIAS PAVIMENTADAS, UBICADAS EN LA ZONA 5 DE EL SALVADOR_x000D_
</t>
  </si>
  <si>
    <t xml:space="preserve">MANTENIMIENTO DEL DERECHO DE VIA DEL GRUPO 5-7 DE VIAS PAVIMENTADAS, UBICADAS EN LA ZONA 5 DE EL SALVADOR_x000D_
</t>
  </si>
  <si>
    <t xml:space="preserve">MANTENIMIENTO DEL DERECHO DE VIA DEL GRUPO 5-8 DE VIAS PAVIMENTADAS, UBICADAS EN LA ZONA 5 DE EL SALVADOR_x000D_
</t>
  </si>
  <si>
    <t xml:space="preserve">MANTENIMIENTO DEL DERECHO DE VIA DEL GRUPO 5-9 DE VIAS PAVIMENTADAS, UBICADAS EN LA ZONA 5 DE EL SALVADOR_x000D_
</t>
  </si>
  <si>
    <t xml:space="preserve">MANTENIMIENTO DEL DERECHO DE VIA DEL GRUPO 5-11 DE VIAS PAVIMENTADAS, UBICADAS EN LA ZONA 5 DE EL SALVADOR_x000D_
</t>
  </si>
  <si>
    <t>MANTENIMIENTO DEL DERECHO DE VIA DEL GRUPO 5-13 DE VIAS PAVIMENTADAS, UBICADAS EN LA ZONA 5 DE EL SALVADOR</t>
  </si>
  <si>
    <t>CHALATENANGO Y LA LIBERTAD</t>
  </si>
  <si>
    <t>SAN SALVADOR Y LA LIBERTAD</t>
  </si>
  <si>
    <t>LA PAZ Y SAN VICENTE</t>
  </si>
  <si>
    <t>CUSCATLÁN Y CABAÑAS</t>
  </si>
  <si>
    <t>SAN VICENTE Y CUSCATLÁN</t>
  </si>
  <si>
    <t>SAN MIGUEL Y LA UNIÓN</t>
  </si>
  <si>
    <t>SANTA ANA, SONSONATE Y AHUACHAPAN</t>
  </si>
  <si>
    <t xml:space="preserve"> CHALATENANGO</t>
  </si>
  <si>
    <t>LA LIBERTAD, SAN SALVADOR Y CUSCATLAN</t>
  </si>
  <si>
    <t>LA PAZ, SAN VICENTE, USULUTAN</t>
  </si>
  <si>
    <t>SAN MIGUEL, USULUTAN</t>
  </si>
  <si>
    <t>SONSONATE Y LA LIBERTAD</t>
  </si>
  <si>
    <t>LA PAZ, SAN SALVADOR, LA LIBERTAD Y SAN  VICENTE</t>
  </si>
  <si>
    <t>SAN MIGUEL Y MORAZAN</t>
  </si>
  <si>
    <t>SAN MIGUEL,  LA UNION Y USULUTAN</t>
  </si>
  <si>
    <t>LA UNION</t>
  </si>
  <si>
    <t>SAN SALVADOR.</t>
  </si>
  <si>
    <t>SANTA ANA, SONSONATE</t>
  </si>
  <si>
    <t>SAN VICENTE Y USULUTÁN</t>
  </si>
  <si>
    <t>CABAÑAS, SAN VICENTE Y SAN SALVADOR</t>
  </si>
  <si>
    <t>CARRETERA LONGITUDINAL DEL NORTE, LISLIQUE.</t>
  </si>
  <si>
    <t>CUADRO ACTUALIZADO A 18/02/2020</t>
  </si>
  <si>
    <t xml:space="preserve">TOTAL 2019:  </t>
  </si>
  <si>
    <t xml:space="preserve">TOTAL 2020: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</si>
</sst>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10"/>
      <name val="Arial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5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4" fillId="0" borderId="1" xfId="3" applyNumberFormat="1" applyFont="1" applyFill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4" fontId="0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4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9" xfId="2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5" fillId="0" borderId="0" xfId="4" applyNumberFormat="1"/>
    <xf numFmtId="0" fontId="7" fillId="2" borderId="2" xfId="0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44" fontId="5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2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4" applyBorder="1" applyAlignment="1">
      <alignment wrapText="1"/>
    </xf>
    <xf numFmtId="0" fontId="5" fillId="0" borderId="8" xfId="4" applyBorder="1" applyAlignment="1">
      <alignment wrapText="1"/>
    </xf>
    <xf numFmtId="44" fontId="5" fillId="0" borderId="9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0" fontId="0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1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4" fontId="6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4" fontId="5" fillId="0" borderId="2" xfId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right" vertical="center"/>
    </xf>
    <xf numFmtId="44" fontId="6" fillId="0" borderId="14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</cellXfs>
  <cellStyles count="5">
    <cellStyle name="Moneda" xfId="1" builtinId="4"/>
    <cellStyle name="Normal" xfId="0" builtinId="0"/>
    <cellStyle name="Normal 10" xfId="3"/>
    <cellStyle name="Normal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164225</xdr:colOff>
      <xdr:row>0</xdr:row>
      <xdr:rowOff>43793</xdr:rowOff>
    </xdr:from>
    <xdr:to>
      <xdr:col>0</xdr:col>
      <xdr:colOff>1676160</xdr:colOff>
      <xdr:row>1</xdr:row>
      <xdr:rowOff>174537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225" y="43793"/>
          <a:ext cx="1511935" cy="3168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9"/>
  <sheetViews>
    <sheetView tabSelected="1" zoomScale="87" zoomScaleNormal="87" workbookViewId="0">
      <selection activeCell="G3" sqref="G3"/>
    </sheetView>
  </sheetViews>
  <sheetFormatPr baseColWidth="10" defaultRowHeight="15" x14ac:dyDescent="0.25"/>
  <cols>
    <col min="1" max="1" width="55" customWidth="1"/>
    <col min="2" max="2" width="28" customWidth="1"/>
    <col min="3" max="3" width="17" customWidth="1"/>
    <col min="4" max="4" width="18.42578125" customWidth="1"/>
    <col min="5" max="5" width="21.28515625" customWidth="1"/>
    <col min="6" max="6" width="17.140625" customWidth="1"/>
    <col min="7" max="7" width="21" customWidth="1"/>
    <col min="8" max="9" width="15.85546875" customWidth="1"/>
    <col min="12" max="12" width="13" customWidth="1"/>
    <col min="13" max="15" width="14.28515625" customWidth="1"/>
  </cols>
  <sheetData>
    <row r="3" spans="1:15" ht="31.5" x14ac:dyDescent="0.5">
      <c r="A3" s="44" t="s">
        <v>13</v>
      </c>
      <c r="E3" s="56" t="s">
        <v>285</v>
      </c>
      <c r="F3" s="56"/>
    </row>
    <row r="5" spans="1:15" ht="122.25" customHeight="1" thickBot="1" x14ac:dyDescent="0.3">
      <c r="A5" s="43" t="s">
        <v>4</v>
      </c>
      <c r="B5" s="26" t="s">
        <v>1</v>
      </c>
      <c r="C5" s="26" t="s">
        <v>0</v>
      </c>
      <c r="D5" s="26" t="s">
        <v>5</v>
      </c>
      <c r="E5" s="26" t="s">
        <v>6</v>
      </c>
      <c r="F5" s="26" t="s">
        <v>2</v>
      </c>
      <c r="G5" s="26" t="s">
        <v>7</v>
      </c>
      <c r="H5" s="1" t="s">
        <v>8</v>
      </c>
      <c r="I5" s="2" t="s">
        <v>1</v>
      </c>
      <c r="J5" s="1" t="s">
        <v>0</v>
      </c>
      <c r="K5" s="1" t="s">
        <v>9</v>
      </c>
      <c r="L5" s="1" t="s">
        <v>10</v>
      </c>
      <c r="M5" s="1" t="s">
        <v>3</v>
      </c>
      <c r="N5" s="1" t="s">
        <v>11</v>
      </c>
      <c r="O5" s="1" t="s">
        <v>12</v>
      </c>
    </row>
    <row r="6" spans="1:15" ht="60" x14ac:dyDescent="0.25">
      <c r="A6" s="10" t="s">
        <v>14</v>
      </c>
      <c r="B6" s="11" t="s">
        <v>157</v>
      </c>
      <c r="C6" s="12">
        <v>1867808.63</v>
      </c>
      <c r="D6" s="12">
        <v>1867808.63</v>
      </c>
      <c r="E6" s="13" t="s">
        <v>156</v>
      </c>
      <c r="F6" s="14">
        <v>1</v>
      </c>
      <c r="G6" s="15" t="s">
        <v>156</v>
      </c>
    </row>
    <row r="7" spans="1:15" ht="45" x14ac:dyDescent="0.25">
      <c r="A7" s="16" t="s">
        <v>15</v>
      </c>
      <c r="B7" s="5" t="s">
        <v>158</v>
      </c>
      <c r="C7" s="6">
        <v>248893.91</v>
      </c>
      <c r="D7" s="6">
        <v>248893.91</v>
      </c>
      <c r="E7" s="7" t="s">
        <v>156</v>
      </c>
      <c r="F7" s="8">
        <v>1</v>
      </c>
      <c r="G7" s="17" t="s">
        <v>156</v>
      </c>
    </row>
    <row r="8" spans="1:15" ht="45" x14ac:dyDescent="0.25">
      <c r="A8" s="16" t="s">
        <v>16</v>
      </c>
      <c r="B8" s="5" t="s">
        <v>159</v>
      </c>
      <c r="C8" s="6">
        <v>825654.42</v>
      </c>
      <c r="D8" s="6">
        <v>825654.42</v>
      </c>
      <c r="E8" s="7" t="s">
        <v>156</v>
      </c>
      <c r="F8" s="8">
        <v>1</v>
      </c>
      <c r="G8" s="17" t="s">
        <v>156</v>
      </c>
    </row>
    <row r="9" spans="1:15" ht="30" x14ac:dyDescent="0.25">
      <c r="A9" s="16" t="s">
        <v>17</v>
      </c>
      <c r="B9" s="5" t="s">
        <v>160</v>
      </c>
      <c r="C9" s="6">
        <v>829239.91</v>
      </c>
      <c r="D9" s="6">
        <v>829239.91</v>
      </c>
      <c r="E9" s="7" t="s">
        <v>156</v>
      </c>
      <c r="F9" s="8">
        <v>1</v>
      </c>
      <c r="G9" s="17" t="s">
        <v>156</v>
      </c>
    </row>
    <row r="10" spans="1:15" ht="45" x14ac:dyDescent="0.25">
      <c r="A10" s="16" t="s">
        <v>18</v>
      </c>
      <c r="B10" s="5" t="s">
        <v>161</v>
      </c>
      <c r="C10" s="6">
        <v>1694212.15</v>
      </c>
      <c r="D10" s="6">
        <v>1694212.15</v>
      </c>
      <c r="E10" s="7" t="s">
        <v>156</v>
      </c>
      <c r="F10" s="8">
        <v>1</v>
      </c>
      <c r="G10" s="17" t="s">
        <v>156</v>
      </c>
    </row>
    <row r="11" spans="1:15" ht="48" customHeight="1" x14ac:dyDescent="0.25">
      <c r="A11" s="16" t="s">
        <v>19</v>
      </c>
      <c r="B11" s="5" t="s">
        <v>162</v>
      </c>
      <c r="C11" s="6">
        <v>12247774.310000001</v>
      </c>
      <c r="D11" s="6">
        <v>8382917.5599999987</v>
      </c>
      <c r="E11" s="9">
        <f>C11-D11</f>
        <v>3864856.7500000019</v>
      </c>
      <c r="F11" s="4">
        <v>0.99790000000000001</v>
      </c>
      <c r="G11" s="18">
        <v>43879</v>
      </c>
    </row>
    <row r="12" spans="1:15" ht="30" x14ac:dyDescent="0.25">
      <c r="A12" s="16" t="s">
        <v>20</v>
      </c>
      <c r="B12" s="3" t="s">
        <v>270</v>
      </c>
      <c r="C12" s="6">
        <v>1455004.74</v>
      </c>
      <c r="D12" s="6">
        <v>1455004.74</v>
      </c>
      <c r="E12" s="7" t="s">
        <v>156</v>
      </c>
      <c r="F12" s="8">
        <v>1</v>
      </c>
      <c r="G12" s="17" t="s">
        <v>156</v>
      </c>
    </row>
    <row r="13" spans="1:15" ht="30" x14ac:dyDescent="0.25">
      <c r="A13" s="16" t="s">
        <v>21</v>
      </c>
      <c r="B13" s="3" t="s">
        <v>186</v>
      </c>
      <c r="C13" s="6">
        <v>1412016.03</v>
      </c>
      <c r="D13" s="6">
        <v>1412016.03</v>
      </c>
      <c r="E13" s="7" t="s">
        <v>156</v>
      </c>
      <c r="F13" s="8">
        <v>1</v>
      </c>
      <c r="G13" s="17" t="s">
        <v>156</v>
      </c>
    </row>
    <row r="14" spans="1:15" ht="30" x14ac:dyDescent="0.25">
      <c r="A14" s="16" t="s">
        <v>22</v>
      </c>
      <c r="B14" s="5" t="s">
        <v>163</v>
      </c>
      <c r="C14" s="6">
        <v>1530385.49</v>
      </c>
      <c r="D14" s="6">
        <v>1530385.49</v>
      </c>
      <c r="E14" s="7" t="s">
        <v>156</v>
      </c>
      <c r="F14" s="8">
        <v>1</v>
      </c>
      <c r="G14" s="17" t="s">
        <v>156</v>
      </c>
    </row>
    <row r="15" spans="1:15" ht="30" x14ac:dyDescent="0.25">
      <c r="A15" s="16" t="s">
        <v>23</v>
      </c>
      <c r="B15" s="5" t="s">
        <v>164</v>
      </c>
      <c r="C15" s="6">
        <v>1176921.33</v>
      </c>
      <c r="D15" s="6">
        <v>1176921.33</v>
      </c>
      <c r="E15" s="7" t="s">
        <v>156</v>
      </c>
      <c r="F15" s="8">
        <v>1</v>
      </c>
      <c r="G15" s="17" t="s">
        <v>156</v>
      </c>
    </row>
    <row r="16" spans="1:15" ht="30" x14ac:dyDescent="0.25">
      <c r="A16" s="16" t="s">
        <v>24</v>
      </c>
      <c r="B16" s="5" t="s">
        <v>165</v>
      </c>
      <c r="C16" s="6">
        <v>1034114.04</v>
      </c>
      <c r="D16" s="6">
        <v>1034114.04</v>
      </c>
      <c r="E16" s="7" t="s">
        <v>156</v>
      </c>
      <c r="F16" s="8">
        <v>1</v>
      </c>
      <c r="G16" s="17" t="s">
        <v>156</v>
      </c>
    </row>
    <row r="17" spans="1:7" ht="30" x14ac:dyDescent="0.25">
      <c r="A17" s="16" t="s">
        <v>25</v>
      </c>
      <c r="B17" s="5" t="s">
        <v>271</v>
      </c>
      <c r="C17" s="6">
        <v>1517700.67</v>
      </c>
      <c r="D17" s="6">
        <v>1517700.67</v>
      </c>
      <c r="E17" s="7" t="s">
        <v>156</v>
      </c>
      <c r="F17" s="8">
        <v>1</v>
      </c>
      <c r="G17" s="17" t="s">
        <v>156</v>
      </c>
    </row>
    <row r="18" spans="1:7" ht="30" x14ac:dyDescent="0.25">
      <c r="A18" s="16" t="s">
        <v>26</v>
      </c>
      <c r="B18" s="5" t="s">
        <v>188</v>
      </c>
      <c r="C18" s="6">
        <v>1015530.73</v>
      </c>
      <c r="D18" s="6">
        <v>1015530.73</v>
      </c>
      <c r="E18" s="7" t="s">
        <v>156</v>
      </c>
      <c r="F18" s="8">
        <v>1</v>
      </c>
      <c r="G18" s="17" t="s">
        <v>156</v>
      </c>
    </row>
    <row r="19" spans="1:7" ht="30" x14ac:dyDescent="0.25">
      <c r="A19" s="16" t="s">
        <v>27</v>
      </c>
      <c r="B19" s="5" t="s">
        <v>166</v>
      </c>
      <c r="C19" s="6">
        <v>1392807.38</v>
      </c>
      <c r="D19" s="6">
        <v>1392807.38</v>
      </c>
      <c r="E19" s="7" t="s">
        <v>156</v>
      </c>
      <c r="F19" s="8">
        <v>1</v>
      </c>
      <c r="G19" s="17" t="s">
        <v>156</v>
      </c>
    </row>
    <row r="20" spans="1:7" ht="30" x14ac:dyDescent="0.25">
      <c r="A20" s="16" t="s">
        <v>28</v>
      </c>
      <c r="B20" s="5" t="s">
        <v>273</v>
      </c>
      <c r="C20" s="6">
        <v>1672090.66</v>
      </c>
      <c r="D20" s="6">
        <v>1672090.66</v>
      </c>
      <c r="E20" s="7" t="s">
        <v>156</v>
      </c>
      <c r="F20" s="8">
        <v>1</v>
      </c>
      <c r="G20" s="17" t="s">
        <v>156</v>
      </c>
    </row>
    <row r="21" spans="1:7" ht="30" x14ac:dyDescent="0.25">
      <c r="A21" s="16" t="s">
        <v>29</v>
      </c>
      <c r="B21" s="5" t="s">
        <v>274</v>
      </c>
      <c r="C21" s="6">
        <v>1049658.1299999999</v>
      </c>
      <c r="D21" s="6">
        <v>1049658.1299999999</v>
      </c>
      <c r="E21" s="7" t="s">
        <v>156</v>
      </c>
      <c r="F21" s="8">
        <v>1</v>
      </c>
      <c r="G21" s="17" t="s">
        <v>156</v>
      </c>
    </row>
    <row r="22" spans="1:7" ht="30" x14ac:dyDescent="0.25">
      <c r="A22" s="16" t="s">
        <v>30</v>
      </c>
      <c r="B22" s="5" t="s">
        <v>167</v>
      </c>
      <c r="C22" s="6">
        <v>1413722.13</v>
      </c>
      <c r="D22" s="6">
        <v>1413722.13</v>
      </c>
      <c r="E22" s="7" t="s">
        <v>156</v>
      </c>
      <c r="F22" s="8">
        <v>1</v>
      </c>
      <c r="G22" s="17" t="s">
        <v>156</v>
      </c>
    </row>
    <row r="23" spans="1:7" ht="30" x14ac:dyDescent="0.25">
      <c r="A23" s="16" t="s">
        <v>31</v>
      </c>
      <c r="B23" s="5" t="s">
        <v>168</v>
      </c>
      <c r="C23" s="6">
        <v>1650363.07</v>
      </c>
      <c r="D23" s="6">
        <v>1650363.07</v>
      </c>
      <c r="E23" s="7" t="s">
        <v>156</v>
      </c>
      <c r="F23" s="8">
        <v>1</v>
      </c>
      <c r="G23" s="17" t="s">
        <v>156</v>
      </c>
    </row>
    <row r="24" spans="1:7" ht="30" x14ac:dyDescent="0.25">
      <c r="A24" s="16" t="s">
        <v>32</v>
      </c>
      <c r="B24" s="5" t="s">
        <v>169</v>
      </c>
      <c r="C24" s="6">
        <v>1480888.36</v>
      </c>
      <c r="D24" s="6">
        <v>1480888.36</v>
      </c>
      <c r="E24" s="7" t="s">
        <v>156</v>
      </c>
      <c r="F24" s="8">
        <v>1</v>
      </c>
      <c r="G24" s="17" t="s">
        <v>156</v>
      </c>
    </row>
    <row r="25" spans="1:7" ht="30" x14ac:dyDescent="0.25">
      <c r="A25" s="16" t="s">
        <v>33</v>
      </c>
      <c r="B25" s="5" t="s">
        <v>272</v>
      </c>
      <c r="C25" s="6">
        <v>928419.93</v>
      </c>
      <c r="D25" s="6">
        <v>928419.93</v>
      </c>
      <c r="E25" s="7" t="s">
        <v>156</v>
      </c>
      <c r="F25" s="8">
        <v>1</v>
      </c>
      <c r="G25" s="17" t="s">
        <v>156</v>
      </c>
    </row>
    <row r="26" spans="1:7" ht="30" x14ac:dyDescent="0.25">
      <c r="A26" s="16" t="s">
        <v>34</v>
      </c>
      <c r="B26" s="5" t="s">
        <v>178</v>
      </c>
      <c r="C26" s="6">
        <v>1474004.54</v>
      </c>
      <c r="D26" s="6">
        <v>1474004.54</v>
      </c>
      <c r="E26" s="7" t="s">
        <v>156</v>
      </c>
      <c r="F26" s="8">
        <v>1</v>
      </c>
      <c r="G26" s="17" t="s">
        <v>156</v>
      </c>
    </row>
    <row r="27" spans="1:7" ht="30" x14ac:dyDescent="0.25">
      <c r="A27" s="16" t="s">
        <v>35</v>
      </c>
      <c r="B27" s="5" t="s">
        <v>280</v>
      </c>
      <c r="C27" s="6">
        <v>1477642.74</v>
      </c>
      <c r="D27" s="6">
        <v>1477642.74</v>
      </c>
      <c r="E27" s="7" t="s">
        <v>156</v>
      </c>
      <c r="F27" s="8">
        <v>1</v>
      </c>
      <c r="G27" s="17" t="s">
        <v>156</v>
      </c>
    </row>
    <row r="28" spans="1:7" ht="30" x14ac:dyDescent="0.25">
      <c r="A28" s="16" t="s">
        <v>36</v>
      </c>
      <c r="B28" s="5" t="s">
        <v>187</v>
      </c>
      <c r="C28" s="6">
        <v>1018399.75</v>
      </c>
      <c r="D28" s="6">
        <v>1018399.75</v>
      </c>
      <c r="E28" s="7" t="s">
        <v>156</v>
      </c>
      <c r="F28" s="8">
        <v>1</v>
      </c>
      <c r="G28" s="17" t="s">
        <v>156</v>
      </c>
    </row>
    <row r="29" spans="1:7" ht="30" x14ac:dyDescent="0.25">
      <c r="A29" s="16" t="s">
        <v>37</v>
      </c>
      <c r="B29" s="5" t="s">
        <v>170</v>
      </c>
      <c r="C29" s="6">
        <v>604811.18999999994</v>
      </c>
      <c r="D29" s="6">
        <v>604811.18999999994</v>
      </c>
      <c r="E29" s="7" t="s">
        <v>156</v>
      </c>
      <c r="F29" s="8">
        <v>1</v>
      </c>
      <c r="G29" s="17" t="s">
        <v>156</v>
      </c>
    </row>
    <row r="30" spans="1:7" ht="30" x14ac:dyDescent="0.25">
      <c r="A30" s="16" t="s">
        <v>38</v>
      </c>
      <c r="B30" s="5" t="s">
        <v>171</v>
      </c>
      <c r="C30" s="6">
        <v>781900.56</v>
      </c>
      <c r="D30" s="6">
        <v>781900.56</v>
      </c>
      <c r="E30" s="7" t="s">
        <v>156</v>
      </c>
      <c r="F30" s="8">
        <v>1</v>
      </c>
      <c r="G30" s="17" t="s">
        <v>156</v>
      </c>
    </row>
    <row r="31" spans="1:7" ht="30" x14ac:dyDescent="0.25">
      <c r="A31" s="16" t="s">
        <v>39</v>
      </c>
      <c r="B31" s="5" t="s">
        <v>172</v>
      </c>
      <c r="C31" s="6">
        <v>605044.93000000005</v>
      </c>
      <c r="D31" s="6">
        <v>605044.93000000005</v>
      </c>
      <c r="E31" s="7" t="s">
        <v>156</v>
      </c>
      <c r="F31" s="8">
        <v>1</v>
      </c>
      <c r="G31" s="17" t="s">
        <v>156</v>
      </c>
    </row>
    <row r="32" spans="1:7" ht="30" x14ac:dyDescent="0.25">
      <c r="A32" s="16" t="s">
        <v>40</v>
      </c>
      <c r="B32" s="5" t="s">
        <v>275</v>
      </c>
      <c r="C32" s="6">
        <v>607777.71</v>
      </c>
      <c r="D32" s="6">
        <v>607777.71</v>
      </c>
      <c r="E32" s="7" t="s">
        <v>156</v>
      </c>
      <c r="F32" s="8">
        <v>1</v>
      </c>
      <c r="G32" s="17" t="s">
        <v>156</v>
      </c>
    </row>
    <row r="33" spans="1:7" ht="30" x14ac:dyDescent="0.25">
      <c r="A33" s="16" t="s">
        <v>41</v>
      </c>
      <c r="B33" s="5" t="s">
        <v>276</v>
      </c>
      <c r="C33" s="6">
        <v>554723.41</v>
      </c>
      <c r="D33" s="6">
        <v>554723.41</v>
      </c>
      <c r="E33" s="7" t="s">
        <v>156</v>
      </c>
      <c r="F33" s="8">
        <v>1</v>
      </c>
      <c r="G33" s="17" t="s">
        <v>156</v>
      </c>
    </row>
    <row r="34" spans="1:7" ht="45" x14ac:dyDescent="0.25">
      <c r="A34" s="16" t="s">
        <v>42</v>
      </c>
      <c r="B34" s="5" t="s">
        <v>179</v>
      </c>
      <c r="C34" s="6">
        <v>615936.55000000005</v>
      </c>
      <c r="D34" s="6">
        <v>615936.55000000005</v>
      </c>
      <c r="E34" s="7" t="s">
        <v>156</v>
      </c>
      <c r="F34" s="8">
        <v>1</v>
      </c>
      <c r="G34" s="17" t="s">
        <v>156</v>
      </c>
    </row>
    <row r="35" spans="1:7" ht="45" x14ac:dyDescent="0.25">
      <c r="A35" s="16" t="s">
        <v>43</v>
      </c>
      <c r="B35" s="5" t="s">
        <v>179</v>
      </c>
      <c r="C35" s="6">
        <v>779857.83</v>
      </c>
      <c r="D35" s="6">
        <v>779857.83</v>
      </c>
      <c r="E35" s="7" t="s">
        <v>156</v>
      </c>
      <c r="F35" s="8">
        <v>1</v>
      </c>
      <c r="G35" s="17" t="s">
        <v>156</v>
      </c>
    </row>
    <row r="36" spans="1:7" ht="30" x14ac:dyDescent="0.25">
      <c r="A36" s="16" t="s">
        <v>44</v>
      </c>
      <c r="B36" s="5" t="s">
        <v>199</v>
      </c>
      <c r="C36" s="6">
        <v>602784.06999999995</v>
      </c>
      <c r="D36" s="6">
        <v>602784.06999999995</v>
      </c>
      <c r="E36" s="7" t="s">
        <v>156</v>
      </c>
      <c r="F36" s="8">
        <v>1</v>
      </c>
      <c r="G36" s="17" t="s">
        <v>156</v>
      </c>
    </row>
    <row r="37" spans="1:7" ht="30" x14ac:dyDescent="0.25">
      <c r="A37" s="16" t="s">
        <v>45</v>
      </c>
      <c r="B37" s="5" t="s">
        <v>199</v>
      </c>
      <c r="C37" s="6">
        <v>614055.15</v>
      </c>
      <c r="D37" s="6">
        <v>614055.15</v>
      </c>
      <c r="E37" s="7" t="s">
        <v>156</v>
      </c>
      <c r="F37" s="8">
        <v>1</v>
      </c>
      <c r="G37" s="17" t="s">
        <v>156</v>
      </c>
    </row>
    <row r="38" spans="1:7" ht="30" x14ac:dyDescent="0.25">
      <c r="A38" s="16" t="s">
        <v>46</v>
      </c>
      <c r="B38" s="5" t="s">
        <v>173</v>
      </c>
      <c r="C38" s="6">
        <v>650566.1</v>
      </c>
      <c r="D38" s="6">
        <v>650566.1</v>
      </c>
      <c r="E38" s="7" t="s">
        <v>156</v>
      </c>
      <c r="F38" s="8">
        <v>1</v>
      </c>
      <c r="G38" s="17" t="s">
        <v>156</v>
      </c>
    </row>
    <row r="39" spans="1:7" ht="30" x14ac:dyDescent="0.25">
      <c r="A39" s="16" t="s">
        <v>47</v>
      </c>
      <c r="B39" s="5" t="s">
        <v>174</v>
      </c>
      <c r="C39" s="6">
        <v>570959.34</v>
      </c>
      <c r="D39" s="6">
        <v>570959.34</v>
      </c>
      <c r="E39" s="7" t="s">
        <v>156</v>
      </c>
      <c r="F39" s="8">
        <v>1</v>
      </c>
      <c r="G39" s="17" t="s">
        <v>156</v>
      </c>
    </row>
    <row r="40" spans="1:7" ht="30" x14ac:dyDescent="0.25">
      <c r="A40" s="16" t="s">
        <v>48</v>
      </c>
      <c r="B40" s="5" t="s">
        <v>175</v>
      </c>
      <c r="C40" s="6">
        <v>597254.67000000004</v>
      </c>
      <c r="D40" s="6">
        <v>597254.67000000004</v>
      </c>
      <c r="E40" s="7" t="s">
        <v>156</v>
      </c>
      <c r="F40" s="8">
        <v>1</v>
      </c>
      <c r="G40" s="17" t="s">
        <v>156</v>
      </c>
    </row>
    <row r="41" spans="1:7" ht="30" x14ac:dyDescent="0.25">
      <c r="A41" s="16" t="s">
        <v>49</v>
      </c>
      <c r="B41" s="5" t="s">
        <v>277</v>
      </c>
      <c r="C41" s="6">
        <v>511137.19</v>
      </c>
      <c r="D41" s="6">
        <v>511137.19</v>
      </c>
      <c r="E41" s="7" t="s">
        <v>156</v>
      </c>
      <c r="F41" s="8">
        <v>1</v>
      </c>
      <c r="G41" s="17" t="s">
        <v>156</v>
      </c>
    </row>
    <row r="42" spans="1:7" ht="30" x14ac:dyDescent="0.25">
      <c r="A42" s="16" t="s">
        <v>50</v>
      </c>
      <c r="B42" s="5" t="s">
        <v>278</v>
      </c>
      <c r="C42" s="6">
        <v>709989.9</v>
      </c>
      <c r="D42" s="6">
        <v>709989.9</v>
      </c>
      <c r="E42" s="7" t="s">
        <v>156</v>
      </c>
      <c r="F42" s="8">
        <v>1</v>
      </c>
      <c r="G42" s="17" t="s">
        <v>156</v>
      </c>
    </row>
    <row r="43" spans="1:7" ht="30" x14ac:dyDescent="0.25">
      <c r="A43" s="16" t="s">
        <v>51</v>
      </c>
      <c r="B43" s="5" t="s">
        <v>279</v>
      </c>
      <c r="C43" s="6">
        <v>580601.18000000005</v>
      </c>
      <c r="D43" s="6">
        <v>580601.18000000005</v>
      </c>
      <c r="E43" s="7" t="s">
        <v>156</v>
      </c>
      <c r="F43" s="8">
        <v>1</v>
      </c>
      <c r="G43" s="17" t="s">
        <v>156</v>
      </c>
    </row>
    <row r="44" spans="1:7" ht="45" x14ac:dyDescent="0.25">
      <c r="A44" s="16" t="s">
        <v>52</v>
      </c>
      <c r="B44" s="5" t="s">
        <v>176</v>
      </c>
      <c r="C44" s="6">
        <v>63668.27</v>
      </c>
      <c r="D44" s="6">
        <v>63668.27</v>
      </c>
      <c r="E44" s="7" t="s">
        <v>156</v>
      </c>
      <c r="F44" s="8">
        <v>1</v>
      </c>
      <c r="G44" s="17" t="s">
        <v>156</v>
      </c>
    </row>
    <row r="45" spans="1:7" ht="45" x14ac:dyDescent="0.25">
      <c r="A45" s="16" t="s">
        <v>53</v>
      </c>
      <c r="B45" s="5" t="s">
        <v>177</v>
      </c>
      <c r="C45" s="6">
        <v>75276.59</v>
      </c>
      <c r="D45" s="6">
        <v>75276.59</v>
      </c>
      <c r="E45" s="7" t="s">
        <v>156</v>
      </c>
      <c r="F45" s="8">
        <v>1</v>
      </c>
      <c r="G45" s="17" t="s">
        <v>156</v>
      </c>
    </row>
    <row r="46" spans="1:7" ht="45" x14ac:dyDescent="0.25">
      <c r="A46" s="16" t="s">
        <v>54</v>
      </c>
      <c r="B46" s="5" t="s">
        <v>269</v>
      </c>
      <c r="C46" s="6">
        <v>65636.929999999993</v>
      </c>
      <c r="D46" s="6">
        <v>65636.929999999993</v>
      </c>
      <c r="E46" s="7" t="s">
        <v>156</v>
      </c>
      <c r="F46" s="8">
        <v>1</v>
      </c>
      <c r="G46" s="17" t="s">
        <v>156</v>
      </c>
    </row>
    <row r="47" spans="1:7" ht="45" x14ac:dyDescent="0.25">
      <c r="A47" s="16" t="s">
        <v>55</v>
      </c>
      <c r="B47" s="5" t="s">
        <v>164</v>
      </c>
      <c r="C47" s="6">
        <v>76059.5</v>
      </c>
      <c r="D47" s="6">
        <v>76059.5</v>
      </c>
      <c r="E47" s="7" t="s">
        <v>156</v>
      </c>
      <c r="F47" s="8">
        <v>1</v>
      </c>
      <c r="G47" s="17" t="s">
        <v>156</v>
      </c>
    </row>
    <row r="48" spans="1:7" ht="45" x14ac:dyDescent="0.25">
      <c r="A48" s="16" t="s">
        <v>56</v>
      </c>
      <c r="B48" s="5" t="s">
        <v>282</v>
      </c>
      <c r="C48" s="6">
        <v>89026.15</v>
      </c>
      <c r="D48" s="6">
        <v>89026.15</v>
      </c>
      <c r="E48" s="7" t="s">
        <v>156</v>
      </c>
      <c r="F48" s="8">
        <v>1</v>
      </c>
      <c r="G48" s="17" t="s">
        <v>156</v>
      </c>
    </row>
    <row r="49" spans="1:7" ht="45" x14ac:dyDescent="0.25">
      <c r="A49" s="16" t="s">
        <v>57</v>
      </c>
      <c r="B49" s="5" t="s">
        <v>169</v>
      </c>
      <c r="C49" s="6">
        <v>85474.27</v>
      </c>
      <c r="D49" s="6">
        <v>85474.27</v>
      </c>
      <c r="E49" s="7" t="s">
        <v>156</v>
      </c>
      <c r="F49" s="8">
        <v>1</v>
      </c>
      <c r="G49" s="17" t="s">
        <v>156</v>
      </c>
    </row>
    <row r="50" spans="1:7" ht="45" x14ac:dyDescent="0.25">
      <c r="A50" s="16" t="s">
        <v>58</v>
      </c>
      <c r="B50" s="5" t="s">
        <v>179</v>
      </c>
      <c r="C50" s="6">
        <v>94532.81</v>
      </c>
      <c r="D50" s="6">
        <v>94532.81</v>
      </c>
      <c r="E50" s="7" t="s">
        <v>156</v>
      </c>
      <c r="F50" s="8">
        <v>1</v>
      </c>
      <c r="G50" s="17" t="s">
        <v>156</v>
      </c>
    </row>
    <row r="51" spans="1:7" ht="45" x14ac:dyDescent="0.25">
      <c r="A51" s="16" t="s">
        <v>59</v>
      </c>
      <c r="B51" s="5" t="s">
        <v>199</v>
      </c>
      <c r="C51" s="6">
        <v>99393.01</v>
      </c>
      <c r="D51" s="6">
        <v>99393.01</v>
      </c>
      <c r="E51" s="7" t="s">
        <v>156</v>
      </c>
      <c r="F51" s="8">
        <v>1</v>
      </c>
      <c r="G51" s="17" t="s">
        <v>156</v>
      </c>
    </row>
    <row r="52" spans="1:7" ht="45" x14ac:dyDescent="0.25">
      <c r="A52" s="16" t="s">
        <v>60</v>
      </c>
      <c r="B52" s="5" t="s">
        <v>178</v>
      </c>
      <c r="C52" s="6">
        <v>77666.87</v>
      </c>
      <c r="D52" s="6">
        <v>77666.87</v>
      </c>
      <c r="E52" s="7" t="s">
        <v>156</v>
      </c>
      <c r="F52" s="8">
        <v>1</v>
      </c>
      <c r="G52" s="17" t="s">
        <v>156</v>
      </c>
    </row>
    <row r="53" spans="1:7" ht="45" x14ac:dyDescent="0.25">
      <c r="A53" s="16" t="s">
        <v>61</v>
      </c>
      <c r="B53" s="5" t="s">
        <v>283</v>
      </c>
      <c r="C53" s="6">
        <v>108323.65</v>
      </c>
      <c r="D53" s="6">
        <v>108323.65</v>
      </c>
      <c r="E53" s="7" t="s">
        <v>156</v>
      </c>
      <c r="F53" s="8">
        <v>1</v>
      </c>
      <c r="G53" s="17" t="s">
        <v>156</v>
      </c>
    </row>
    <row r="54" spans="1:7" ht="45" x14ac:dyDescent="0.25">
      <c r="A54" s="16" t="s">
        <v>62</v>
      </c>
      <c r="B54" s="5" t="s">
        <v>281</v>
      </c>
      <c r="C54" s="6">
        <v>93596.54</v>
      </c>
      <c r="D54" s="6">
        <v>93596.54</v>
      </c>
      <c r="E54" s="7" t="s">
        <v>156</v>
      </c>
      <c r="F54" s="8">
        <v>1</v>
      </c>
      <c r="G54" s="17" t="s">
        <v>156</v>
      </c>
    </row>
    <row r="55" spans="1:7" ht="30" x14ac:dyDescent="0.25">
      <c r="A55" s="16" t="s">
        <v>63</v>
      </c>
      <c r="B55" s="5" t="s">
        <v>179</v>
      </c>
      <c r="C55" s="6">
        <v>168741.78</v>
      </c>
      <c r="D55" s="6">
        <v>168741.78</v>
      </c>
      <c r="E55" s="7" t="s">
        <v>156</v>
      </c>
      <c r="F55" s="8">
        <v>1</v>
      </c>
      <c r="G55" s="17" t="s">
        <v>156</v>
      </c>
    </row>
    <row r="56" spans="1:7" ht="30" x14ac:dyDescent="0.25">
      <c r="A56" s="16" t="s">
        <v>64</v>
      </c>
      <c r="B56" s="5" t="s">
        <v>284</v>
      </c>
      <c r="C56" s="6">
        <v>408158.86</v>
      </c>
      <c r="D56" s="6">
        <v>214954.31</v>
      </c>
      <c r="E56" s="9">
        <f>C56-D56</f>
        <v>193204.55</v>
      </c>
      <c r="F56" s="4">
        <v>1</v>
      </c>
      <c r="G56" s="18">
        <v>43872</v>
      </c>
    </row>
    <row r="57" spans="1:7" ht="30" x14ac:dyDescent="0.25">
      <c r="A57" s="16" t="s">
        <v>65</v>
      </c>
      <c r="B57" s="5" t="s">
        <v>180</v>
      </c>
      <c r="C57" s="6">
        <v>569206.29</v>
      </c>
      <c r="D57" s="6">
        <v>298940.76</v>
      </c>
      <c r="E57" s="9">
        <f>C57-D57</f>
        <v>270265.53000000003</v>
      </c>
      <c r="F57" s="4">
        <v>1</v>
      </c>
      <c r="G57" s="18">
        <v>43852</v>
      </c>
    </row>
    <row r="58" spans="1:7" ht="30" x14ac:dyDescent="0.25">
      <c r="A58" s="16" t="s">
        <v>66</v>
      </c>
      <c r="B58" s="5" t="s">
        <v>181</v>
      </c>
      <c r="C58" s="6">
        <v>441266.57</v>
      </c>
      <c r="D58" s="6">
        <v>217954.26</v>
      </c>
      <c r="E58" s="9">
        <f>C58-D58</f>
        <v>223312.31</v>
      </c>
      <c r="F58" s="4">
        <v>1</v>
      </c>
      <c r="G58" s="18">
        <v>43852</v>
      </c>
    </row>
    <row r="59" spans="1:7" ht="30" x14ac:dyDescent="0.25">
      <c r="A59" s="16" t="s">
        <v>67</v>
      </c>
      <c r="B59" s="5" t="s">
        <v>177</v>
      </c>
      <c r="C59" s="6">
        <v>448354.62</v>
      </c>
      <c r="D59" s="6">
        <v>448354.62</v>
      </c>
      <c r="E59" s="7" t="s">
        <v>156</v>
      </c>
      <c r="F59" s="8">
        <v>1</v>
      </c>
      <c r="G59" s="17" t="s">
        <v>156</v>
      </c>
    </row>
    <row r="60" spans="1:7" ht="30" x14ac:dyDescent="0.25">
      <c r="A60" s="16" t="s">
        <v>68</v>
      </c>
      <c r="B60" s="5" t="s">
        <v>177</v>
      </c>
      <c r="C60" s="6">
        <v>475235.75</v>
      </c>
      <c r="D60" s="6">
        <v>475235.75</v>
      </c>
      <c r="E60" s="7" t="s">
        <v>156</v>
      </c>
      <c r="F60" s="8">
        <v>1</v>
      </c>
      <c r="G60" s="17" t="s">
        <v>156</v>
      </c>
    </row>
    <row r="61" spans="1:7" ht="30" x14ac:dyDescent="0.25">
      <c r="A61" s="16" t="s">
        <v>69</v>
      </c>
      <c r="B61" s="5" t="s">
        <v>169</v>
      </c>
      <c r="C61" s="6">
        <v>2600727.2599999998</v>
      </c>
      <c r="D61" s="6">
        <v>116411.67</v>
      </c>
      <c r="E61" s="9">
        <f t="shared" ref="E61:E68" si="0">C61-D61</f>
        <v>2484315.59</v>
      </c>
      <c r="F61" s="4">
        <v>0.16089999999999999</v>
      </c>
      <c r="G61" s="18">
        <v>44038</v>
      </c>
    </row>
    <row r="62" spans="1:7" ht="30" x14ac:dyDescent="0.25">
      <c r="A62" s="16" t="s">
        <v>70</v>
      </c>
      <c r="B62" s="5" t="s">
        <v>164</v>
      </c>
      <c r="C62" s="6">
        <v>582840.30000000005</v>
      </c>
      <c r="D62" s="6">
        <v>207786.53999999998</v>
      </c>
      <c r="E62" s="9">
        <f t="shared" si="0"/>
        <v>375053.76000000007</v>
      </c>
      <c r="F62" s="4">
        <v>0.91379999999999995</v>
      </c>
      <c r="G62" s="18">
        <v>43882</v>
      </c>
    </row>
    <row r="63" spans="1:7" ht="60" x14ac:dyDescent="0.25">
      <c r="A63" s="16" t="s">
        <v>71</v>
      </c>
      <c r="B63" s="5" t="s">
        <v>179</v>
      </c>
      <c r="C63" s="6">
        <v>276152.81</v>
      </c>
      <c r="D63" s="6">
        <v>106277.94</v>
      </c>
      <c r="E63" s="9">
        <f t="shared" si="0"/>
        <v>169874.87</v>
      </c>
      <c r="F63" s="41">
        <v>0.99319999999999997</v>
      </c>
      <c r="G63" s="18">
        <v>43858</v>
      </c>
    </row>
    <row r="64" spans="1:7" ht="30" x14ac:dyDescent="0.25">
      <c r="A64" s="16" t="s">
        <v>72</v>
      </c>
      <c r="B64" s="5" t="s">
        <v>171</v>
      </c>
      <c r="C64" s="6">
        <v>4167725.71</v>
      </c>
      <c r="D64" s="6">
        <v>2462782.08</v>
      </c>
      <c r="E64" s="9">
        <f t="shared" si="0"/>
        <v>1704943.63</v>
      </c>
      <c r="F64" s="41">
        <v>0.59091750546126998</v>
      </c>
      <c r="G64" s="18">
        <v>44038</v>
      </c>
    </row>
    <row r="65" spans="1:7" ht="30" x14ac:dyDescent="0.25">
      <c r="A65" s="16" t="s">
        <v>73</v>
      </c>
      <c r="B65" s="5" t="s">
        <v>179</v>
      </c>
      <c r="C65" s="6">
        <v>3347053.92</v>
      </c>
      <c r="D65" s="6">
        <v>63686.17</v>
      </c>
      <c r="E65" s="9">
        <f t="shared" si="0"/>
        <v>3283367.75</v>
      </c>
      <c r="F65" s="4">
        <v>0.18840000000000001</v>
      </c>
      <c r="G65" s="18">
        <v>44008</v>
      </c>
    </row>
    <row r="66" spans="1:7" ht="30" x14ac:dyDescent="0.25">
      <c r="A66" s="16" t="s">
        <v>74</v>
      </c>
      <c r="B66" s="5" t="s">
        <v>182</v>
      </c>
      <c r="C66" s="6">
        <v>6575950.1799999997</v>
      </c>
      <c r="D66" s="6">
        <v>278155.96999999997</v>
      </c>
      <c r="E66" s="9">
        <f t="shared" si="0"/>
        <v>6297794.21</v>
      </c>
      <c r="F66" s="4">
        <v>0.13139999999999999</v>
      </c>
      <c r="G66" s="18">
        <v>44098</v>
      </c>
    </row>
    <row r="67" spans="1:7" ht="30" x14ac:dyDescent="0.25">
      <c r="A67" s="16" t="s">
        <v>75</v>
      </c>
      <c r="B67" s="5" t="s">
        <v>183</v>
      </c>
      <c r="C67" s="6">
        <v>524807.6</v>
      </c>
      <c r="D67" s="6">
        <v>201242.63</v>
      </c>
      <c r="E67" s="9">
        <f t="shared" si="0"/>
        <v>323564.96999999997</v>
      </c>
      <c r="F67" s="4">
        <v>0.91669999999999996</v>
      </c>
      <c r="G67" s="18">
        <v>43888</v>
      </c>
    </row>
    <row r="68" spans="1:7" ht="30" x14ac:dyDescent="0.25">
      <c r="A68" s="16" t="s">
        <v>76</v>
      </c>
      <c r="B68" s="5" t="s">
        <v>184</v>
      </c>
      <c r="C68" s="6">
        <v>1245338</v>
      </c>
      <c r="D68" s="6">
        <f>C68*F68</f>
        <v>212454.66279999999</v>
      </c>
      <c r="E68" s="9">
        <f t="shared" si="0"/>
        <v>1032883.3372</v>
      </c>
      <c r="F68" s="4">
        <v>0.1706</v>
      </c>
      <c r="G68" s="18">
        <v>44024</v>
      </c>
    </row>
    <row r="69" spans="1:7" ht="30" x14ac:dyDescent="0.25">
      <c r="A69" s="16" t="s">
        <v>77</v>
      </c>
      <c r="B69" s="5" t="s">
        <v>171</v>
      </c>
      <c r="C69" s="6">
        <v>6677.58</v>
      </c>
      <c r="D69" s="6">
        <v>6677.58</v>
      </c>
      <c r="E69" s="7" t="s">
        <v>156</v>
      </c>
      <c r="F69" s="8">
        <v>1</v>
      </c>
      <c r="G69" s="17" t="s">
        <v>156</v>
      </c>
    </row>
    <row r="70" spans="1:7" ht="30" x14ac:dyDescent="0.25">
      <c r="A70" s="16" t="s">
        <v>78</v>
      </c>
      <c r="B70" s="5" t="s">
        <v>171</v>
      </c>
      <c r="C70" s="6">
        <v>6695.4</v>
      </c>
      <c r="D70" s="6">
        <v>6695.4</v>
      </c>
      <c r="E70" s="7" t="s">
        <v>156</v>
      </c>
      <c r="F70" s="8">
        <v>1</v>
      </c>
      <c r="G70" s="17" t="s">
        <v>156</v>
      </c>
    </row>
    <row r="71" spans="1:7" ht="30" x14ac:dyDescent="0.25">
      <c r="A71" s="16" t="s">
        <v>79</v>
      </c>
      <c r="B71" s="5" t="s">
        <v>185</v>
      </c>
      <c r="C71" s="6">
        <v>6694.7</v>
      </c>
      <c r="D71" s="6">
        <v>6694.7</v>
      </c>
      <c r="E71" s="7" t="s">
        <v>156</v>
      </c>
      <c r="F71" s="8">
        <v>1</v>
      </c>
      <c r="G71" s="17" t="s">
        <v>156</v>
      </c>
    </row>
    <row r="72" spans="1:7" ht="30" x14ac:dyDescent="0.25">
      <c r="A72" s="16" t="s">
        <v>80</v>
      </c>
      <c r="B72" s="5" t="s">
        <v>186</v>
      </c>
      <c r="C72" s="6">
        <v>6677.16</v>
      </c>
      <c r="D72" s="6">
        <v>6677.16</v>
      </c>
      <c r="E72" s="7" t="s">
        <v>156</v>
      </c>
      <c r="F72" s="8">
        <v>1</v>
      </c>
      <c r="G72" s="17" t="s">
        <v>156</v>
      </c>
    </row>
    <row r="73" spans="1:7" ht="30" x14ac:dyDescent="0.25">
      <c r="A73" s="16" t="s">
        <v>81</v>
      </c>
      <c r="B73" s="5" t="s">
        <v>171</v>
      </c>
      <c r="C73" s="6">
        <v>6669.32</v>
      </c>
      <c r="D73" s="6">
        <v>6669.32</v>
      </c>
      <c r="E73" s="7" t="s">
        <v>156</v>
      </c>
      <c r="F73" s="8">
        <v>1</v>
      </c>
      <c r="G73" s="17" t="s">
        <v>156</v>
      </c>
    </row>
    <row r="74" spans="1:7" ht="30" x14ac:dyDescent="0.25">
      <c r="A74" s="16" t="s">
        <v>82</v>
      </c>
      <c r="B74" s="5" t="s">
        <v>171</v>
      </c>
      <c r="C74" s="6">
        <v>6677.58</v>
      </c>
      <c r="D74" s="6">
        <v>6677.58</v>
      </c>
      <c r="E74" s="7" t="s">
        <v>156</v>
      </c>
      <c r="F74" s="8">
        <v>1</v>
      </c>
      <c r="G74" s="17" t="s">
        <v>156</v>
      </c>
    </row>
    <row r="75" spans="1:7" ht="30" x14ac:dyDescent="0.25">
      <c r="A75" s="16" t="s">
        <v>83</v>
      </c>
      <c r="B75" s="5" t="s">
        <v>185</v>
      </c>
      <c r="C75" s="6">
        <v>6676.29</v>
      </c>
      <c r="D75" s="6">
        <v>6676.29</v>
      </c>
      <c r="E75" s="7" t="s">
        <v>156</v>
      </c>
      <c r="F75" s="8">
        <v>1</v>
      </c>
      <c r="G75" s="17" t="s">
        <v>156</v>
      </c>
    </row>
    <row r="76" spans="1:7" ht="45" x14ac:dyDescent="0.25">
      <c r="A76" s="16" t="s">
        <v>84</v>
      </c>
      <c r="B76" s="5" t="s">
        <v>187</v>
      </c>
      <c r="C76" s="6">
        <v>6694.03</v>
      </c>
      <c r="D76" s="6">
        <v>6694.03</v>
      </c>
      <c r="E76" s="7" t="s">
        <v>156</v>
      </c>
      <c r="F76" s="8">
        <v>1</v>
      </c>
      <c r="G76" s="17" t="s">
        <v>156</v>
      </c>
    </row>
    <row r="77" spans="1:7" ht="30" x14ac:dyDescent="0.25">
      <c r="A77" s="16" t="s">
        <v>85</v>
      </c>
      <c r="B77" s="5" t="s">
        <v>187</v>
      </c>
      <c r="C77" s="6">
        <v>6677.67</v>
      </c>
      <c r="D77" s="6">
        <v>6677.67</v>
      </c>
      <c r="E77" s="7" t="s">
        <v>156</v>
      </c>
      <c r="F77" s="8">
        <v>1</v>
      </c>
      <c r="G77" s="17" t="s">
        <v>156</v>
      </c>
    </row>
    <row r="78" spans="1:7" ht="45" x14ac:dyDescent="0.25">
      <c r="A78" s="16" t="s">
        <v>86</v>
      </c>
      <c r="B78" s="5" t="s">
        <v>177</v>
      </c>
      <c r="C78" s="6">
        <v>6695.39</v>
      </c>
      <c r="D78" s="6">
        <v>6695.39</v>
      </c>
      <c r="E78" s="7" t="s">
        <v>156</v>
      </c>
      <c r="F78" s="8">
        <v>1</v>
      </c>
      <c r="G78" s="17" t="s">
        <v>156</v>
      </c>
    </row>
    <row r="79" spans="1:7" ht="30" x14ac:dyDescent="0.25">
      <c r="A79" s="16" t="s">
        <v>87</v>
      </c>
      <c r="B79" s="5" t="s">
        <v>177</v>
      </c>
      <c r="C79" s="6">
        <v>6677.17</v>
      </c>
      <c r="D79" s="6">
        <v>6677.17</v>
      </c>
      <c r="E79" s="7" t="s">
        <v>156</v>
      </c>
      <c r="F79" s="8">
        <v>1</v>
      </c>
      <c r="G79" s="17" t="s">
        <v>156</v>
      </c>
    </row>
    <row r="80" spans="1:7" ht="30" x14ac:dyDescent="0.25">
      <c r="A80" s="16" t="s">
        <v>88</v>
      </c>
      <c r="B80" s="5" t="s">
        <v>188</v>
      </c>
      <c r="C80" s="6">
        <v>6698.03</v>
      </c>
      <c r="D80" s="6">
        <v>6698.03</v>
      </c>
      <c r="E80" s="7" t="s">
        <v>156</v>
      </c>
      <c r="F80" s="8">
        <v>1</v>
      </c>
      <c r="G80" s="17" t="s">
        <v>156</v>
      </c>
    </row>
    <row r="81" spans="1:7" ht="30" x14ac:dyDescent="0.25">
      <c r="A81" s="16" t="s">
        <v>89</v>
      </c>
      <c r="B81" s="5" t="s">
        <v>189</v>
      </c>
      <c r="C81" s="6">
        <v>6688.11</v>
      </c>
      <c r="D81" s="6">
        <v>6688.11</v>
      </c>
      <c r="E81" s="7" t="s">
        <v>156</v>
      </c>
      <c r="F81" s="8">
        <v>1</v>
      </c>
      <c r="G81" s="17" t="s">
        <v>156</v>
      </c>
    </row>
    <row r="82" spans="1:7" ht="30" x14ac:dyDescent="0.25">
      <c r="A82" s="16" t="s">
        <v>90</v>
      </c>
      <c r="B82" s="5" t="s">
        <v>190</v>
      </c>
      <c r="C82" s="6">
        <v>6696.89</v>
      </c>
      <c r="D82" s="6">
        <v>6696.89</v>
      </c>
      <c r="E82" s="7" t="s">
        <v>156</v>
      </c>
      <c r="F82" s="8">
        <v>1</v>
      </c>
      <c r="G82" s="17" t="s">
        <v>156</v>
      </c>
    </row>
    <row r="83" spans="1:7" ht="30" x14ac:dyDescent="0.25">
      <c r="A83" s="16" t="s">
        <v>91</v>
      </c>
      <c r="B83" s="5" t="s">
        <v>189</v>
      </c>
      <c r="C83" s="6">
        <v>6688.41</v>
      </c>
      <c r="D83" s="6">
        <v>6688.41</v>
      </c>
      <c r="E83" s="7" t="s">
        <v>156</v>
      </c>
      <c r="F83" s="8">
        <v>1</v>
      </c>
      <c r="G83" s="17" t="s">
        <v>156</v>
      </c>
    </row>
    <row r="84" spans="1:7" ht="30" x14ac:dyDescent="0.25">
      <c r="A84" s="16" t="s">
        <v>92</v>
      </c>
      <c r="B84" s="5" t="s">
        <v>189</v>
      </c>
      <c r="C84" s="6">
        <v>6681.27</v>
      </c>
      <c r="D84" s="6">
        <v>6681.27</v>
      </c>
      <c r="E84" s="7" t="s">
        <v>156</v>
      </c>
      <c r="F84" s="8">
        <v>1</v>
      </c>
      <c r="G84" s="17" t="s">
        <v>156</v>
      </c>
    </row>
    <row r="85" spans="1:7" ht="30" x14ac:dyDescent="0.25">
      <c r="A85" s="16" t="s">
        <v>93</v>
      </c>
      <c r="B85" s="5" t="s">
        <v>191</v>
      </c>
      <c r="C85" s="6">
        <v>6681.98</v>
      </c>
      <c r="D85" s="6">
        <v>6681.98</v>
      </c>
      <c r="E85" s="7" t="s">
        <v>156</v>
      </c>
      <c r="F85" s="8">
        <v>1</v>
      </c>
      <c r="G85" s="17" t="s">
        <v>156</v>
      </c>
    </row>
    <row r="86" spans="1:7" ht="45" x14ac:dyDescent="0.25">
      <c r="A86" s="16" t="s">
        <v>94</v>
      </c>
      <c r="B86" s="5" t="s">
        <v>189</v>
      </c>
      <c r="C86" s="6">
        <v>6681.5</v>
      </c>
      <c r="D86" s="6">
        <v>6681.5</v>
      </c>
      <c r="E86" s="7" t="s">
        <v>156</v>
      </c>
      <c r="F86" s="8">
        <v>1</v>
      </c>
      <c r="G86" s="17" t="s">
        <v>156</v>
      </c>
    </row>
    <row r="87" spans="1:7" ht="30" x14ac:dyDescent="0.25">
      <c r="A87" s="16" t="s">
        <v>95</v>
      </c>
      <c r="B87" s="5" t="s">
        <v>179</v>
      </c>
      <c r="C87" s="6">
        <v>6694.24</v>
      </c>
      <c r="D87" s="6">
        <v>6694.24</v>
      </c>
      <c r="E87" s="7" t="s">
        <v>156</v>
      </c>
      <c r="F87" s="8">
        <v>1</v>
      </c>
      <c r="G87" s="17" t="s">
        <v>156</v>
      </c>
    </row>
    <row r="88" spans="1:7" ht="30" x14ac:dyDescent="0.25">
      <c r="A88" s="16" t="s">
        <v>96</v>
      </c>
      <c r="B88" s="5" t="s">
        <v>179</v>
      </c>
      <c r="C88" s="6">
        <v>6698.56</v>
      </c>
      <c r="D88" s="6">
        <v>6698.56</v>
      </c>
      <c r="E88" s="7" t="s">
        <v>156</v>
      </c>
      <c r="F88" s="8">
        <v>1</v>
      </c>
      <c r="G88" s="17" t="s">
        <v>156</v>
      </c>
    </row>
    <row r="89" spans="1:7" ht="30" x14ac:dyDescent="0.25">
      <c r="A89" s="16" t="s">
        <v>97</v>
      </c>
      <c r="B89" s="5" t="s">
        <v>179</v>
      </c>
      <c r="C89" s="6">
        <v>6690.98</v>
      </c>
      <c r="D89" s="6">
        <v>6690.98</v>
      </c>
      <c r="E89" s="7" t="s">
        <v>156</v>
      </c>
      <c r="F89" s="8">
        <v>1</v>
      </c>
      <c r="G89" s="17" t="s">
        <v>156</v>
      </c>
    </row>
    <row r="90" spans="1:7" ht="45" x14ac:dyDescent="0.25">
      <c r="A90" s="16" t="s">
        <v>98</v>
      </c>
      <c r="B90" s="5" t="s">
        <v>179</v>
      </c>
      <c r="C90" s="6">
        <v>6697.58</v>
      </c>
      <c r="D90" s="6">
        <v>6697.58</v>
      </c>
      <c r="E90" s="7" t="s">
        <v>156</v>
      </c>
      <c r="F90" s="8">
        <v>1</v>
      </c>
      <c r="G90" s="17" t="s">
        <v>156</v>
      </c>
    </row>
    <row r="91" spans="1:7" ht="45" x14ac:dyDescent="0.25">
      <c r="A91" s="16" t="s">
        <v>99</v>
      </c>
      <c r="B91" s="5" t="s">
        <v>179</v>
      </c>
      <c r="C91" s="6">
        <v>6690.57</v>
      </c>
      <c r="D91" s="6">
        <v>6690.57</v>
      </c>
      <c r="E91" s="7" t="s">
        <v>156</v>
      </c>
      <c r="F91" s="8">
        <v>1</v>
      </c>
      <c r="G91" s="17" t="s">
        <v>156</v>
      </c>
    </row>
    <row r="92" spans="1:7" ht="45" x14ac:dyDescent="0.25">
      <c r="A92" s="16" t="s">
        <v>100</v>
      </c>
      <c r="B92" s="5" t="s">
        <v>192</v>
      </c>
      <c r="C92" s="6">
        <v>6699.77</v>
      </c>
      <c r="D92" s="6">
        <v>6699.77</v>
      </c>
      <c r="E92" s="7" t="s">
        <v>156</v>
      </c>
      <c r="F92" s="8">
        <v>1</v>
      </c>
      <c r="G92" s="17" t="s">
        <v>156</v>
      </c>
    </row>
    <row r="93" spans="1:7" ht="45" x14ac:dyDescent="0.25">
      <c r="A93" s="16" t="s">
        <v>101</v>
      </c>
      <c r="B93" s="5" t="s">
        <v>193</v>
      </c>
      <c r="C93" s="6">
        <v>6680.12</v>
      </c>
      <c r="D93" s="6">
        <v>6680.12</v>
      </c>
      <c r="E93" s="7" t="s">
        <v>156</v>
      </c>
      <c r="F93" s="8">
        <v>1</v>
      </c>
      <c r="G93" s="17" t="s">
        <v>156</v>
      </c>
    </row>
    <row r="94" spans="1:7" ht="30" x14ac:dyDescent="0.25">
      <c r="A94" s="16" t="s">
        <v>102</v>
      </c>
      <c r="B94" s="5" t="s">
        <v>175</v>
      </c>
      <c r="C94" s="6">
        <v>6690.99</v>
      </c>
      <c r="D94" s="6">
        <v>6690.99</v>
      </c>
      <c r="E94" s="7" t="s">
        <v>156</v>
      </c>
      <c r="F94" s="8">
        <v>1</v>
      </c>
      <c r="G94" s="17" t="s">
        <v>156</v>
      </c>
    </row>
    <row r="95" spans="1:7" ht="45" x14ac:dyDescent="0.25">
      <c r="A95" s="16" t="s">
        <v>103</v>
      </c>
      <c r="B95" s="5" t="s">
        <v>173</v>
      </c>
      <c r="C95" s="6">
        <v>6697.94</v>
      </c>
      <c r="D95" s="6">
        <v>6697.94</v>
      </c>
      <c r="E95" s="7" t="s">
        <v>156</v>
      </c>
      <c r="F95" s="8">
        <v>1</v>
      </c>
      <c r="G95" s="17" t="s">
        <v>156</v>
      </c>
    </row>
    <row r="96" spans="1:7" ht="45" x14ac:dyDescent="0.25">
      <c r="A96" s="16" t="s">
        <v>104</v>
      </c>
      <c r="B96" s="5" t="s">
        <v>184</v>
      </c>
      <c r="C96" s="6">
        <v>6683.51</v>
      </c>
      <c r="D96" s="6">
        <v>6683.51</v>
      </c>
      <c r="E96" s="7" t="s">
        <v>156</v>
      </c>
      <c r="F96" s="8">
        <v>1</v>
      </c>
      <c r="G96" s="17" t="s">
        <v>156</v>
      </c>
    </row>
    <row r="97" spans="1:7" ht="60" x14ac:dyDescent="0.25">
      <c r="A97" s="16" t="s">
        <v>105</v>
      </c>
      <c r="B97" s="5" t="s">
        <v>174</v>
      </c>
      <c r="C97" s="6">
        <v>6694.78</v>
      </c>
      <c r="D97" s="6">
        <v>6694.78</v>
      </c>
      <c r="E97" s="7" t="s">
        <v>156</v>
      </c>
      <c r="F97" s="8">
        <v>1</v>
      </c>
      <c r="G97" s="17" t="s">
        <v>156</v>
      </c>
    </row>
    <row r="98" spans="1:7" ht="45" x14ac:dyDescent="0.25">
      <c r="A98" s="16" t="s">
        <v>106</v>
      </c>
      <c r="B98" s="5" t="s">
        <v>194</v>
      </c>
      <c r="C98" s="6">
        <v>6693.07</v>
      </c>
      <c r="D98" s="6">
        <v>6693.07</v>
      </c>
      <c r="E98" s="7" t="s">
        <v>156</v>
      </c>
      <c r="F98" s="8">
        <v>1</v>
      </c>
      <c r="G98" s="17" t="s">
        <v>156</v>
      </c>
    </row>
    <row r="99" spans="1:7" ht="30" x14ac:dyDescent="0.25">
      <c r="A99" s="16" t="s">
        <v>107</v>
      </c>
      <c r="B99" s="5" t="s">
        <v>167</v>
      </c>
      <c r="C99" s="6">
        <v>6674.25</v>
      </c>
      <c r="D99" s="6">
        <v>6674.25</v>
      </c>
      <c r="E99" s="7" t="s">
        <v>156</v>
      </c>
      <c r="F99" s="8">
        <v>1</v>
      </c>
      <c r="G99" s="17" t="s">
        <v>156</v>
      </c>
    </row>
    <row r="100" spans="1:7" ht="30" x14ac:dyDescent="0.25">
      <c r="A100" s="16" t="s">
        <v>108</v>
      </c>
      <c r="B100" s="5" t="s">
        <v>169</v>
      </c>
      <c r="C100" s="6">
        <v>6684.79</v>
      </c>
      <c r="D100" s="6">
        <v>6684.79</v>
      </c>
      <c r="E100" s="7" t="s">
        <v>156</v>
      </c>
      <c r="F100" s="8">
        <v>1</v>
      </c>
      <c r="G100" s="17" t="s">
        <v>156</v>
      </c>
    </row>
    <row r="101" spans="1:7" ht="45" x14ac:dyDescent="0.25">
      <c r="A101" s="16" t="s">
        <v>109</v>
      </c>
      <c r="B101" s="5" t="s">
        <v>194</v>
      </c>
      <c r="C101" s="6">
        <v>6679.59</v>
      </c>
      <c r="D101" s="6">
        <v>6679.59</v>
      </c>
      <c r="E101" s="7" t="s">
        <v>156</v>
      </c>
      <c r="F101" s="8">
        <v>1</v>
      </c>
      <c r="G101" s="17" t="s">
        <v>156</v>
      </c>
    </row>
    <row r="102" spans="1:7" ht="30" x14ac:dyDescent="0.25">
      <c r="A102" s="16" t="s">
        <v>110</v>
      </c>
      <c r="B102" s="5" t="s">
        <v>195</v>
      </c>
      <c r="C102" s="6">
        <v>6690.18</v>
      </c>
      <c r="D102" s="6">
        <v>6690.18</v>
      </c>
      <c r="E102" s="7" t="s">
        <v>156</v>
      </c>
      <c r="F102" s="8">
        <v>1</v>
      </c>
      <c r="G102" s="17" t="s">
        <v>156</v>
      </c>
    </row>
    <row r="103" spans="1:7" ht="30" x14ac:dyDescent="0.25">
      <c r="A103" s="16" t="s">
        <v>111</v>
      </c>
      <c r="B103" s="5" t="s">
        <v>194</v>
      </c>
      <c r="C103" s="6">
        <v>6694.54</v>
      </c>
      <c r="D103" s="6">
        <v>6694.54</v>
      </c>
      <c r="E103" s="7" t="s">
        <v>156</v>
      </c>
      <c r="F103" s="8">
        <v>1</v>
      </c>
      <c r="G103" s="17" t="s">
        <v>156</v>
      </c>
    </row>
    <row r="104" spans="1:7" ht="30" x14ac:dyDescent="0.25">
      <c r="A104" s="16" t="s">
        <v>112</v>
      </c>
      <c r="B104" s="5"/>
      <c r="C104" s="6">
        <v>6685.83</v>
      </c>
      <c r="D104" s="6">
        <v>6685.83</v>
      </c>
      <c r="E104" s="7" t="s">
        <v>156</v>
      </c>
      <c r="F104" s="8">
        <v>1</v>
      </c>
      <c r="G104" s="17" t="s">
        <v>156</v>
      </c>
    </row>
    <row r="105" spans="1:7" ht="30" x14ac:dyDescent="0.25">
      <c r="A105" s="16" t="s">
        <v>113</v>
      </c>
      <c r="B105" s="5" t="s">
        <v>167</v>
      </c>
      <c r="C105" s="6">
        <v>6679.27</v>
      </c>
      <c r="D105" s="6">
        <v>6679.27</v>
      </c>
      <c r="E105" s="7" t="s">
        <v>156</v>
      </c>
      <c r="F105" s="8">
        <v>1</v>
      </c>
      <c r="G105" s="17" t="s">
        <v>156</v>
      </c>
    </row>
    <row r="106" spans="1:7" ht="30" x14ac:dyDescent="0.25">
      <c r="A106" s="16" t="s">
        <v>114</v>
      </c>
      <c r="B106" s="5" t="s">
        <v>194</v>
      </c>
      <c r="C106" s="6">
        <v>6687.66</v>
      </c>
      <c r="D106" s="6">
        <v>6687.66</v>
      </c>
      <c r="E106" s="7" t="s">
        <v>156</v>
      </c>
      <c r="F106" s="8">
        <v>1</v>
      </c>
      <c r="G106" s="17" t="s">
        <v>156</v>
      </c>
    </row>
    <row r="107" spans="1:7" ht="45" x14ac:dyDescent="0.25">
      <c r="A107" s="16" t="s">
        <v>115</v>
      </c>
      <c r="B107" s="5" t="s">
        <v>189</v>
      </c>
      <c r="C107" s="6">
        <v>6474.73</v>
      </c>
      <c r="D107" s="6">
        <v>6474.73</v>
      </c>
      <c r="E107" s="7" t="s">
        <v>156</v>
      </c>
      <c r="F107" s="8">
        <v>1</v>
      </c>
      <c r="G107" s="17" t="s">
        <v>156</v>
      </c>
    </row>
    <row r="108" spans="1:7" ht="30" x14ac:dyDescent="0.25">
      <c r="A108" s="16" t="s">
        <v>116</v>
      </c>
      <c r="B108" s="5" t="s">
        <v>171</v>
      </c>
      <c r="C108" s="6">
        <v>50782.75</v>
      </c>
      <c r="D108" s="6">
        <v>50782.75</v>
      </c>
      <c r="E108" s="7" t="s">
        <v>156</v>
      </c>
      <c r="F108" s="8">
        <v>1</v>
      </c>
      <c r="G108" s="17" t="s">
        <v>156</v>
      </c>
    </row>
    <row r="109" spans="1:7" ht="30" x14ac:dyDescent="0.25">
      <c r="A109" s="16" t="s">
        <v>117</v>
      </c>
      <c r="B109" s="5" t="s">
        <v>171</v>
      </c>
      <c r="C109" s="6">
        <v>50959.14</v>
      </c>
      <c r="D109" s="6">
        <v>50959.14</v>
      </c>
      <c r="E109" s="7" t="s">
        <v>156</v>
      </c>
      <c r="F109" s="8">
        <v>1</v>
      </c>
      <c r="G109" s="17" t="s">
        <v>156</v>
      </c>
    </row>
    <row r="110" spans="1:7" ht="30" x14ac:dyDescent="0.25">
      <c r="A110" s="16" t="s">
        <v>78</v>
      </c>
      <c r="B110" s="5" t="s">
        <v>171</v>
      </c>
      <c r="C110" s="6">
        <v>50766.04</v>
      </c>
      <c r="D110" s="6">
        <v>50766.04</v>
      </c>
      <c r="E110" s="7" t="s">
        <v>156</v>
      </c>
      <c r="F110" s="8">
        <v>1</v>
      </c>
      <c r="G110" s="17" t="s">
        <v>156</v>
      </c>
    </row>
    <row r="111" spans="1:7" ht="30" x14ac:dyDescent="0.25">
      <c r="A111" s="16" t="s">
        <v>118</v>
      </c>
      <c r="B111" s="5" t="s">
        <v>185</v>
      </c>
      <c r="C111" s="6">
        <v>50879.74</v>
      </c>
      <c r="D111" s="6">
        <v>50879.74</v>
      </c>
      <c r="E111" s="7" t="s">
        <v>156</v>
      </c>
      <c r="F111" s="8">
        <v>1</v>
      </c>
      <c r="G111" s="17" t="s">
        <v>156</v>
      </c>
    </row>
    <row r="112" spans="1:7" ht="30" x14ac:dyDescent="0.25">
      <c r="A112" s="16" t="s">
        <v>119</v>
      </c>
      <c r="B112" s="5" t="s">
        <v>196</v>
      </c>
      <c r="C112" s="6">
        <v>50947.99</v>
      </c>
      <c r="D112" s="6">
        <v>50947.99</v>
      </c>
      <c r="E112" s="7" t="s">
        <v>156</v>
      </c>
      <c r="F112" s="8">
        <v>1</v>
      </c>
      <c r="G112" s="17" t="s">
        <v>156</v>
      </c>
    </row>
    <row r="113" spans="1:7" ht="30" x14ac:dyDescent="0.25">
      <c r="A113" s="16" t="s">
        <v>80</v>
      </c>
      <c r="B113" s="5" t="s">
        <v>187</v>
      </c>
      <c r="C113" s="6">
        <v>50866.92</v>
      </c>
      <c r="D113" s="6">
        <v>50866.92</v>
      </c>
      <c r="E113" s="7" t="s">
        <v>156</v>
      </c>
      <c r="F113" s="8">
        <v>1</v>
      </c>
      <c r="G113" s="17" t="s">
        <v>156</v>
      </c>
    </row>
    <row r="114" spans="1:7" ht="30" x14ac:dyDescent="0.25">
      <c r="A114" s="16" t="s">
        <v>82</v>
      </c>
      <c r="B114" s="5" t="s">
        <v>197</v>
      </c>
      <c r="C114" s="6">
        <v>50351.5</v>
      </c>
      <c r="D114" s="6">
        <v>50351.5</v>
      </c>
      <c r="E114" s="7" t="s">
        <v>156</v>
      </c>
      <c r="F114" s="8">
        <v>1</v>
      </c>
      <c r="G114" s="17" t="s">
        <v>156</v>
      </c>
    </row>
    <row r="115" spans="1:7" ht="45" x14ac:dyDescent="0.25">
      <c r="A115" s="16" t="s">
        <v>120</v>
      </c>
      <c r="B115" s="5" t="s">
        <v>185</v>
      </c>
      <c r="C115" s="6">
        <v>50673.75</v>
      </c>
      <c r="D115" s="6">
        <v>50673.75</v>
      </c>
      <c r="E115" s="7" t="s">
        <v>156</v>
      </c>
      <c r="F115" s="8">
        <v>1</v>
      </c>
      <c r="G115" s="17" t="s">
        <v>156</v>
      </c>
    </row>
    <row r="116" spans="1:7" ht="30" x14ac:dyDescent="0.25">
      <c r="A116" s="16" t="s">
        <v>121</v>
      </c>
      <c r="B116" s="5" t="s">
        <v>185</v>
      </c>
      <c r="C116" s="6">
        <v>50791.88</v>
      </c>
      <c r="D116" s="6">
        <v>50791.88</v>
      </c>
      <c r="E116" s="7" t="s">
        <v>156</v>
      </c>
      <c r="F116" s="8">
        <v>1</v>
      </c>
      <c r="G116" s="17" t="s">
        <v>156</v>
      </c>
    </row>
    <row r="117" spans="1:7" ht="45" x14ac:dyDescent="0.25">
      <c r="A117" s="16" t="s">
        <v>122</v>
      </c>
      <c r="B117" s="5" t="s">
        <v>198</v>
      </c>
      <c r="C117" s="6">
        <v>50891.35</v>
      </c>
      <c r="D117" s="6">
        <v>50891.35</v>
      </c>
      <c r="E117" s="7" t="s">
        <v>156</v>
      </c>
      <c r="F117" s="8">
        <v>1</v>
      </c>
      <c r="G117" s="17" t="s">
        <v>156</v>
      </c>
    </row>
    <row r="118" spans="1:7" ht="30" x14ac:dyDescent="0.25">
      <c r="A118" s="16" t="s">
        <v>123</v>
      </c>
      <c r="B118" s="5" t="s">
        <v>187</v>
      </c>
      <c r="C118" s="6">
        <v>50750.23</v>
      </c>
      <c r="D118" s="6">
        <v>50750.23</v>
      </c>
      <c r="E118" s="7" t="s">
        <v>156</v>
      </c>
      <c r="F118" s="8">
        <v>1</v>
      </c>
      <c r="G118" s="17" t="s">
        <v>156</v>
      </c>
    </row>
    <row r="119" spans="1:7" ht="45" x14ac:dyDescent="0.25">
      <c r="A119" s="16" t="s">
        <v>124</v>
      </c>
      <c r="B119" s="5" t="s">
        <v>177</v>
      </c>
      <c r="C119" s="6">
        <v>50878.31</v>
      </c>
      <c r="D119" s="6">
        <v>50878.31</v>
      </c>
      <c r="E119" s="7" t="s">
        <v>156</v>
      </c>
      <c r="F119" s="8">
        <v>1</v>
      </c>
      <c r="G119" s="17" t="s">
        <v>156</v>
      </c>
    </row>
    <row r="120" spans="1:7" ht="30" x14ac:dyDescent="0.25">
      <c r="A120" s="16" t="s">
        <v>125</v>
      </c>
      <c r="B120" s="5" t="s">
        <v>177</v>
      </c>
      <c r="C120" s="6">
        <v>50884.91</v>
      </c>
      <c r="D120" s="6">
        <v>50884.91</v>
      </c>
      <c r="E120" s="7" t="s">
        <v>156</v>
      </c>
      <c r="F120" s="8">
        <v>1</v>
      </c>
      <c r="G120" s="17" t="s">
        <v>156</v>
      </c>
    </row>
    <row r="121" spans="1:7" ht="30" x14ac:dyDescent="0.25">
      <c r="A121" s="16" t="s">
        <v>126</v>
      </c>
      <c r="B121" s="5" t="s">
        <v>177</v>
      </c>
      <c r="C121" s="6">
        <v>50938.03</v>
      </c>
      <c r="D121" s="6">
        <v>50938.03</v>
      </c>
      <c r="E121" s="7" t="s">
        <v>156</v>
      </c>
      <c r="F121" s="8">
        <v>1</v>
      </c>
      <c r="G121" s="17" t="s">
        <v>156</v>
      </c>
    </row>
    <row r="122" spans="1:7" ht="30" x14ac:dyDescent="0.25">
      <c r="A122" s="16" t="s">
        <v>127</v>
      </c>
      <c r="B122" s="5" t="s">
        <v>189</v>
      </c>
      <c r="C122" s="6">
        <v>50220.14</v>
      </c>
      <c r="D122" s="6">
        <v>50220.14</v>
      </c>
      <c r="E122" s="7" t="s">
        <v>156</v>
      </c>
      <c r="F122" s="8">
        <v>1</v>
      </c>
      <c r="G122" s="17" t="s">
        <v>156</v>
      </c>
    </row>
    <row r="123" spans="1:7" ht="30" x14ac:dyDescent="0.25">
      <c r="A123" s="16" t="s">
        <v>128</v>
      </c>
      <c r="B123" s="5" t="s">
        <v>190</v>
      </c>
      <c r="C123" s="6">
        <v>50845.32</v>
      </c>
      <c r="D123" s="6">
        <v>50845.32</v>
      </c>
      <c r="E123" s="7" t="s">
        <v>156</v>
      </c>
      <c r="F123" s="8">
        <v>1</v>
      </c>
      <c r="G123" s="17" t="s">
        <v>156</v>
      </c>
    </row>
    <row r="124" spans="1:7" ht="30" x14ac:dyDescent="0.25">
      <c r="A124" s="16" t="s">
        <v>129</v>
      </c>
      <c r="B124" s="5" t="s">
        <v>189</v>
      </c>
      <c r="C124" s="6">
        <v>50878.31</v>
      </c>
      <c r="D124" s="6">
        <v>50878.31</v>
      </c>
      <c r="E124" s="7" t="s">
        <v>156</v>
      </c>
      <c r="F124" s="8">
        <v>1</v>
      </c>
      <c r="G124" s="17" t="s">
        <v>156</v>
      </c>
    </row>
    <row r="125" spans="1:7" ht="30" x14ac:dyDescent="0.25">
      <c r="A125" s="16" t="s">
        <v>130</v>
      </c>
      <c r="B125" s="5" t="s">
        <v>189</v>
      </c>
      <c r="C125" s="6">
        <v>47615.63</v>
      </c>
      <c r="D125" s="6">
        <v>47615.63</v>
      </c>
      <c r="E125" s="7" t="s">
        <v>156</v>
      </c>
      <c r="F125" s="8">
        <v>1</v>
      </c>
      <c r="G125" s="17" t="s">
        <v>156</v>
      </c>
    </row>
    <row r="126" spans="1:7" ht="45" x14ac:dyDescent="0.25">
      <c r="A126" s="16" t="s">
        <v>131</v>
      </c>
      <c r="B126" s="5" t="s">
        <v>189</v>
      </c>
      <c r="C126" s="6">
        <v>46855.76</v>
      </c>
      <c r="D126" s="6">
        <v>46855.76</v>
      </c>
      <c r="E126" s="7" t="s">
        <v>156</v>
      </c>
      <c r="F126" s="8">
        <v>1</v>
      </c>
      <c r="G126" s="17" t="s">
        <v>156</v>
      </c>
    </row>
    <row r="127" spans="1:7" ht="30" x14ac:dyDescent="0.25">
      <c r="A127" s="16" t="s">
        <v>95</v>
      </c>
      <c r="B127" s="5" t="s">
        <v>179</v>
      </c>
      <c r="C127" s="6">
        <v>50895.17</v>
      </c>
      <c r="D127" s="6">
        <v>50895.17</v>
      </c>
      <c r="E127" s="7" t="s">
        <v>156</v>
      </c>
      <c r="F127" s="8">
        <v>1</v>
      </c>
      <c r="G127" s="17" t="s">
        <v>156</v>
      </c>
    </row>
    <row r="128" spans="1:7" ht="30" x14ac:dyDescent="0.25">
      <c r="A128" s="16" t="s">
        <v>132</v>
      </c>
      <c r="B128" s="5" t="s">
        <v>179</v>
      </c>
      <c r="C128" s="6">
        <v>50851.38</v>
      </c>
      <c r="D128" s="6">
        <v>50851.38</v>
      </c>
      <c r="E128" s="7" t="s">
        <v>156</v>
      </c>
      <c r="F128" s="8">
        <v>1</v>
      </c>
      <c r="G128" s="17" t="s">
        <v>156</v>
      </c>
    </row>
    <row r="129" spans="1:7" ht="45" x14ac:dyDescent="0.25">
      <c r="A129" s="16" t="s">
        <v>98</v>
      </c>
      <c r="B129" s="5" t="s">
        <v>179</v>
      </c>
      <c r="C129" s="6">
        <v>50901.57</v>
      </c>
      <c r="D129" s="6">
        <v>50901.57</v>
      </c>
      <c r="E129" s="7" t="s">
        <v>156</v>
      </c>
      <c r="F129" s="8">
        <v>1</v>
      </c>
      <c r="G129" s="17" t="s">
        <v>156</v>
      </c>
    </row>
    <row r="130" spans="1:7" ht="30" x14ac:dyDescent="0.25">
      <c r="A130" s="16" t="s">
        <v>133</v>
      </c>
      <c r="B130" s="5" t="s">
        <v>199</v>
      </c>
      <c r="C130" s="6">
        <v>50811.17</v>
      </c>
      <c r="D130" s="6">
        <v>50811.17</v>
      </c>
      <c r="E130" s="7" t="s">
        <v>156</v>
      </c>
      <c r="F130" s="8">
        <v>1</v>
      </c>
      <c r="G130" s="17" t="s">
        <v>156</v>
      </c>
    </row>
    <row r="131" spans="1:7" ht="45" x14ac:dyDescent="0.25">
      <c r="A131" s="16" t="s">
        <v>99</v>
      </c>
      <c r="B131" s="5" t="s">
        <v>179</v>
      </c>
      <c r="C131" s="6">
        <v>50894.79</v>
      </c>
      <c r="D131" s="6">
        <v>50894.79</v>
      </c>
      <c r="E131" s="7" t="s">
        <v>156</v>
      </c>
      <c r="F131" s="8">
        <v>1</v>
      </c>
      <c r="G131" s="17" t="s">
        <v>156</v>
      </c>
    </row>
    <row r="132" spans="1:7" ht="30" x14ac:dyDescent="0.25">
      <c r="A132" s="16" t="s">
        <v>134</v>
      </c>
      <c r="B132" s="5" t="s">
        <v>193</v>
      </c>
      <c r="C132" s="6">
        <v>50975.22</v>
      </c>
      <c r="D132" s="6">
        <v>50975.22</v>
      </c>
      <c r="E132" s="7" t="s">
        <v>156</v>
      </c>
      <c r="F132" s="8">
        <v>1</v>
      </c>
      <c r="G132" s="17" t="s">
        <v>156</v>
      </c>
    </row>
    <row r="133" spans="1:7" ht="45" x14ac:dyDescent="0.25">
      <c r="A133" s="16" t="s">
        <v>135</v>
      </c>
      <c r="B133" s="5" t="s">
        <v>193</v>
      </c>
      <c r="C133" s="6">
        <v>50971.87</v>
      </c>
      <c r="D133" s="6">
        <v>50971.87</v>
      </c>
      <c r="E133" s="7" t="s">
        <v>156</v>
      </c>
      <c r="F133" s="8">
        <v>1</v>
      </c>
      <c r="G133" s="17" t="s">
        <v>156</v>
      </c>
    </row>
    <row r="134" spans="1:7" ht="30" x14ac:dyDescent="0.25">
      <c r="A134" s="16" t="s">
        <v>136</v>
      </c>
      <c r="B134" s="5" t="s">
        <v>173</v>
      </c>
      <c r="C134" s="6">
        <v>50904.36</v>
      </c>
      <c r="D134" s="6">
        <v>50904.36</v>
      </c>
      <c r="E134" s="7" t="s">
        <v>156</v>
      </c>
      <c r="F134" s="8">
        <v>1</v>
      </c>
      <c r="G134" s="17" t="s">
        <v>156</v>
      </c>
    </row>
    <row r="135" spans="1:7" ht="30" x14ac:dyDescent="0.25">
      <c r="A135" s="16" t="s">
        <v>137</v>
      </c>
      <c r="B135" s="5" t="s">
        <v>200</v>
      </c>
      <c r="C135" s="6">
        <v>47402.36</v>
      </c>
      <c r="D135" s="6">
        <v>47402.36</v>
      </c>
      <c r="E135" s="7" t="s">
        <v>156</v>
      </c>
      <c r="F135" s="8">
        <v>1</v>
      </c>
      <c r="G135" s="17" t="s">
        <v>156</v>
      </c>
    </row>
    <row r="136" spans="1:7" ht="60" x14ac:dyDescent="0.25">
      <c r="A136" s="16" t="s">
        <v>138</v>
      </c>
      <c r="B136" s="5" t="s">
        <v>184</v>
      </c>
      <c r="C136" s="6">
        <v>50794.66</v>
      </c>
      <c r="D136" s="6">
        <v>50794.66</v>
      </c>
      <c r="E136" s="7" t="s">
        <v>156</v>
      </c>
      <c r="F136" s="8">
        <v>1</v>
      </c>
      <c r="G136" s="17" t="s">
        <v>156</v>
      </c>
    </row>
    <row r="137" spans="1:7" ht="45" x14ac:dyDescent="0.25">
      <c r="A137" s="16" t="s">
        <v>139</v>
      </c>
      <c r="B137" s="5" t="s">
        <v>174</v>
      </c>
      <c r="C137" s="6">
        <v>50962.49</v>
      </c>
      <c r="D137" s="6">
        <v>50962.49</v>
      </c>
      <c r="E137" s="7" t="s">
        <v>156</v>
      </c>
      <c r="F137" s="8">
        <v>1</v>
      </c>
      <c r="G137" s="17" t="s">
        <v>156</v>
      </c>
    </row>
    <row r="138" spans="1:7" ht="45" x14ac:dyDescent="0.25">
      <c r="A138" s="16" t="s">
        <v>140</v>
      </c>
      <c r="B138" s="5" t="s">
        <v>201</v>
      </c>
      <c r="C138" s="6">
        <v>50947.62</v>
      </c>
      <c r="D138" s="6">
        <v>50947.62</v>
      </c>
      <c r="E138" s="7" t="s">
        <v>156</v>
      </c>
      <c r="F138" s="8">
        <v>1</v>
      </c>
      <c r="G138" s="17" t="s">
        <v>156</v>
      </c>
    </row>
    <row r="139" spans="1:7" ht="30" x14ac:dyDescent="0.25">
      <c r="A139" s="16" t="s">
        <v>141</v>
      </c>
      <c r="B139" s="5" t="s">
        <v>167</v>
      </c>
      <c r="C139" s="6">
        <v>50501.64</v>
      </c>
      <c r="D139" s="6">
        <v>50501.64</v>
      </c>
      <c r="E139" s="7" t="s">
        <v>156</v>
      </c>
      <c r="F139" s="8">
        <v>1</v>
      </c>
      <c r="G139" s="17" t="s">
        <v>156</v>
      </c>
    </row>
    <row r="140" spans="1:7" ht="30" x14ac:dyDescent="0.25">
      <c r="A140" s="16" t="s">
        <v>142</v>
      </c>
      <c r="B140" s="5" t="s">
        <v>169</v>
      </c>
      <c r="C140" s="6">
        <v>50941.39</v>
      </c>
      <c r="D140" s="6">
        <v>50941.39</v>
      </c>
      <c r="E140" s="7" t="s">
        <v>156</v>
      </c>
      <c r="F140" s="8">
        <v>1</v>
      </c>
      <c r="G140" s="17" t="s">
        <v>156</v>
      </c>
    </row>
    <row r="141" spans="1:7" ht="45" x14ac:dyDescent="0.25">
      <c r="A141" s="16" t="s">
        <v>143</v>
      </c>
      <c r="B141" s="5" t="s">
        <v>194</v>
      </c>
      <c r="C141" s="6">
        <v>50919.5</v>
      </c>
      <c r="D141" s="6">
        <v>50919.5</v>
      </c>
      <c r="E141" s="7" t="s">
        <v>156</v>
      </c>
      <c r="F141" s="8">
        <v>1</v>
      </c>
      <c r="G141" s="17" t="s">
        <v>156</v>
      </c>
    </row>
    <row r="142" spans="1:7" ht="45" x14ac:dyDescent="0.25">
      <c r="A142" s="16" t="s">
        <v>144</v>
      </c>
      <c r="B142" s="5" t="s">
        <v>195</v>
      </c>
      <c r="C142" s="6">
        <v>50845.279999999999</v>
      </c>
      <c r="D142" s="6">
        <v>50845.279999999999</v>
      </c>
      <c r="E142" s="7" t="s">
        <v>156</v>
      </c>
      <c r="F142" s="8">
        <v>1</v>
      </c>
      <c r="G142" s="17" t="s">
        <v>156</v>
      </c>
    </row>
    <row r="143" spans="1:7" ht="45" x14ac:dyDescent="0.25">
      <c r="A143" s="16" t="s">
        <v>145</v>
      </c>
      <c r="B143" s="5" t="s">
        <v>194</v>
      </c>
      <c r="C143" s="6">
        <v>50910.81</v>
      </c>
      <c r="D143" s="6">
        <v>50910.81</v>
      </c>
      <c r="E143" s="7" t="s">
        <v>156</v>
      </c>
      <c r="F143" s="8">
        <v>1</v>
      </c>
      <c r="G143" s="17" t="s">
        <v>156</v>
      </c>
    </row>
    <row r="144" spans="1:7" ht="30" x14ac:dyDescent="0.25">
      <c r="A144" s="16" t="s">
        <v>146</v>
      </c>
      <c r="B144" s="5" t="s">
        <v>194</v>
      </c>
      <c r="C144" s="6">
        <v>50915.42</v>
      </c>
      <c r="D144" s="6">
        <v>50915.42</v>
      </c>
      <c r="E144" s="7" t="s">
        <v>156</v>
      </c>
      <c r="F144" s="8">
        <v>1</v>
      </c>
      <c r="G144" s="17" t="s">
        <v>156</v>
      </c>
    </row>
    <row r="145" spans="1:7" ht="45" x14ac:dyDescent="0.25">
      <c r="A145" s="16" t="s">
        <v>147</v>
      </c>
      <c r="B145" s="5" t="s">
        <v>167</v>
      </c>
      <c r="C145" s="6">
        <v>50930.28</v>
      </c>
      <c r="D145" s="6">
        <v>50930.28</v>
      </c>
      <c r="E145" s="7" t="s">
        <v>156</v>
      </c>
      <c r="F145" s="8">
        <v>1</v>
      </c>
      <c r="G145" s="17" t="s">
        <v>156</v>
      </c>
    </row>
    <row r="146" spans="1:7" ht="30" x14ac:dyDescent="0.25">
      <c r="A146" s="16" t="s">
        <v>148</v>
      </c>
      <c r="B146" s="5" t="s">
        <v>193</v>
      </c>
      <c r="C146" s="6">
        <v>50871.97</v>
      </c>
      <c r="D146" s="6">
        <v>50871.97</v>
      </c>
      <c r="E146" s="7" t="s">
        <v>156</v>
      </c>
      <c r="F146" s="8">
        <v>1</v>
      </c>
      <c r="G146" s="17" t="s">
        <v>156</v>
      </c>
    </row>
    <row r="147" spans="1:7" ht="45" x14ac:dyDescent="0.25">
      <c r="A147" s="16" t="s">
        <v>149</v>
      </c>
      <c r="B147" s="5" t="s">
        <v>171</v>
      </c>
      <c r="C147" s="6">
        <v>50733.09</v>
      </c>
      <c r="D147" s="6">
        <v>50733.09</v>
      </c>
      <c r="E147" s="7" t="s">
        <v>156</v>
      </c>
      <c r="F147" s="8">
        <v>1</v>
      </c>
      <c r="G147" s="17" t="s">
        <v>156</v>
      </c>
    </row>
    <row r="148" spans="1:7" ht="45" x14ac:dyDescent="0.25">
      <c r="A148" s="16" t="s">
        <v>150</v>
      </c>
      <c r="B148" s="5" t="s">
        <v>191</v>
      </c>
      <c r="C148" s="6">
        <v>50767.78</v>
      </c>
      <c r="D148" s="6">
        <v>50767.78</v>
      </c>
      <c r="E148" s="7" t="s">
        <v>156</v>
      </c>
      <c r="F148" s="8">
        <v>1</v>
      </c>
      <c r="G148" s="17" t="s">
        <v>156</v>
      </c>
    </row>
    <row r="149" spans="1:7" ht="45" x14ac:dyDescent="0.25">
      <c r="A149" s="16" t="s">
        <v>151</v>
      </c>
      <c r="B149" s="5" t="s">
        <v>266</v>
      </c>
      <c r="C149" s="6">
        <v>47495</v>
      </c>
      <c r="D149" s="6">
        <v>47495</v>
      </c>
      <c r="E149" s="7" t="s">
        <v>156</v>
      </c>
      <c r="F149" s="8">
        <v>1</v>
      </c>
      <c r="G149" s="17" t="s">
        <v>156</v>
      </c>
    </row>
    <row r="150" spans="1:7" ht="45" x14ac:dyDescent="0.25">
      <c r="A150" s="16" t="s">
        <v>152</v>
      </c>
      <c r="B150" s="5" t="s">
        <v>167</v>
      </c>
      <c r="C150" s="6">
        <v>50797.27</v>
      </c>
      <c r="D150" s="6">
        <v>50797.27</v>
      </c>
      <c r="E150" s="7" t="s">
        <v>156</v>
      </c>
      <c r="F150" s="8">
        <v>1</v>
      </c>
      <c r="G150" s="17" t="s">
        <v>156</v>
      </c>
    </row>
    <row r="151" spans="1:7" ht="30" x14ac:dyDescent="0.25">
      <c r="A151" s="16" t="s">
        <v>153</v>
      </c>
      <c r="B151" s="5" t="s">
        <v>177</v>
      </c>
      <c r="C151" s="6">
        <v>36273.57</v>
      </c>
      <c r="D151" s="6">
        <v>36273.57</v>
      </c>
      <c r="E151" s="7" t="s">
        <v>156</v>
      </c>
      <c r="F151" s="8">
        <v>1</v>
      </c>
      <c r="G151" s="17" t="s">
        <v>156</v>
      </c>
    </row>
    <row r="152" spans="1:7" ht="30" x14ac:dyDescent="0.25">
      <c r="A152" s="16" t="s">
        <v>96</v>
      </c>
      <c r="B152" s="5" t="s">
        <v>179</v>
      </c>
      <c r="C152" s="6">
        <v>35735.879999999997</v>
      </c>
      <c r="D152" s="6">
        <v>35735.879999999997</v>
      </c>
      <c r="E152" s="7" t="s">
        <v>156</v>
      </c>
      <c r="F152" s="8">
        <v>1</v>
      </c>
      <c r="G152" s="17" t="s">
        <v>156</v>
      </c>
    </row>
    <row r="153" spans="1:7" ht="45" x14ac:dyDescent="0.25">
      <c r="A153" s="16" t="s">
        <v>154</v>
      </c>
      <c r="B153" s="5" t="s">
        <v>199</v>
      </c>
      <c r="C153" s="6">
        <v>36384.31</v>
      </c>
      <c r="D153" s="6">
        <v>36384.31</v>
      </c>
      <c r="E153" s="7" t="s">
        <v>156</v>
      </c>
      <c r="F153" s="8">
        <v>1</v>
      </c>
      <c r="G153" s="17" t="s">
        <v>156</v>
      </c>
    </row>
    <row r="154" spans="1:7" ht="30.75" thickBot="1" x14ac:dyDescent="0.3">
      <c r="A154" s="19" t="s">
        <v>155</v>
      </c>
      <c r="B154" s="20" t="s">
        <v>175</v>
      </c>
      <c r="C154" s="21">
        <v>36413.71</v>
      </c>
      <c r="D154" s="21">
        <v>36413.71</v>
      </c>
      <c r="E154" s="22" t="s">
        <v>156</v>
      </c>
      <c r="F154" s="23">
        <v>1</v>
      </c>
      <c r="G154" s="24" t="s">
        <v>156</v>
      </c>
    </row>
    <row r="155" spans="1:7" ht="25.5" customHeight="1" x14ac:dyDescent="0.25">
      <c r="A155" s="45"/>
      <c r="B155" s="50" t="s">
        <v>286</v>
      </c>
      <c r="C155" s="51">
        <f>SUM(C6:C154)</f>
        <v>75137985.759999961</v>
      </c>
      <c r="D155" s="46"/>
      <c r="E155" s="47"/>
      <c r="F155" s="48"/>
      <c r="G155" s="49"/>
    </row>
    <row r="156" spans="1:7" ht="94.5" thickBot="1" x14ac:dyDescent="0.3">
      <c r="A156" s="43" t="s">
        <v>202</v>
      </c>
      <c r="B156" s="26" t="s">
        <v>1</v>
      </c>
      <c r="C156" s="26" t="s">
        <v>0</v>
      </c>
      <c r="D156" s="26" t="s">
        <v>203</v>
      </c>
      <c r="E156" s="26" t="s">
        <v>204</v>
      </c>
      <c r="F156" s="26" t="s">
        <v>2</v>
      </c>
      <c r="G156" s="26" t="s">
        <v>205</v>
      </c>
    </row>
    <row r="157" spans="1:7" ht="30" x14ac:dyDescent="0.25">
      <c r="A157" s="10" t="s">
        <v>20</v>
      </c>
      <c r="B157" s="11" t="s">
        <v>270</v>
      </c>
      <c r="C157" s="30">
        <v>2769521.79</v>
      </c>
      <c r="D157" s="30">
        <f>C157*F157</f>
        <v>99148.880082000003</v>
      </c>
      <c r="E157" s="31" t="s">
        <v>156</v>
      </c>
      <c r="F157" s="32">
        <v>3.5799999999999998E-2</v>
      </c>
      <c r="G157" s="33" t="s">
        <v>156</v>
      </c>
    </row>
    <row r="158" spans="1:7" ht="30" x14ac:dyDescent="0.25">
      <c r="A158" s="16" t="s">
        <v>21</v>
      </c>
      <c r="B158" s="5" t="s">
        <v>186</v>
      </c>
      <c r="C158" s="27">
        <v>2572365.41</v>
      </c>
      <c r="D158" s="27">
        <f t="shared" ref="D158:D221" si="1">C158*F158</f>
        <v>122444.59351600002</v>
      </c>
      <c r="E158" s="28" t="s">
        <v>156</v>
      </c>
      <c r="F158" s="29">
        <v>4.7600000000000003E-2</v>
      </c>
      <c r="G158" s="34" t="s">
        <v>156</v>
      </c>
    </row>
    <row r="159" spans="1:7" ht="30" x14ac:dyDescent="0.25">
      <c r="A159" s="16" t="s">
        <v>36</v>
      </c>
      <c r="B159" s="5" t="s">
        <v>187</v>
      </c>
      <c r="C159" s="27">
        <v>2480473.71</v>
      </c>
      <c r="D159" s="27">
        <f t="shared" si="1"/>
        <v>115093.98014399999</v>
      </c>
      <c r="E159" s="28" t="s">
        <v>156</v>
      </c>
      <c r="F159" s="29">
        <v>4.6399999999999997E-2</v>
      </c>
      <c r="G159" s="34" t="s">
        <v>156</v>
      </c>
    </row>
    <row r="160" spans="1:7" ht="30" x14ac:dyDescent="0.25">
      <c r="A160" s="16" t="s">
        <v>22</v>
      </c>
      <c r="B160" s="5" t="s">
        <v>163</v>
      </c>
      <c r="C160" s="27">
        <v>2584226.9700000002</v>
      </c>
      <c r="D160" s="27">
        <f t="shared" si="1"/>
        <v>97166.934072000018</v>
      </c>
      <c r="E160" s="28" t="s">
        <v>156</v>
      </c>
      <c r="F160" s="29">
        <v>3.7600000000000001E-2</v>
      </c>
      <c r="G160" s="34" t="s">
        <v>156</v>
      </c>
    </row>
    <row r="161" spans="1:7" ht="30" x14ac:dyDescent="0.25">
      <c r="A161" s="16" t="s">
        <v>23</v>
      </c>
      <c r="B161" s="5" t="s">
        <v>164</v>
      </c>
      <c r="C161" s="27">
        <v>2495235.15</v>
      </c>
      <c r="D161" s="27">
        <f t="shared" si="1"/>
        <v>88580.84782499999</v>
      </c>
      <c r="E161" s="28" t="s">
        <v>156</v>
      </c>
      <c r="F161" s="29">
        <v>3.5499999999999997E-2</v>
      </c>
      <c r="G161" s="34" t="s">
        <v>156</v>
      </c>
    </row>
    <row r="162" spans="1:7" ht="30" x14ac:dyDescent="0.25">
      <c r="A162" s="16" t="s">
        <v>24</v>
      </c>
      <c r="B162" s="5" t="s">
        <v>165</v>
      </c>
      <c r="C162" s="27">
        <v>2038305.38</v>
      </c>
      <c r="D162" s="27">
        <f t="shared" si="1"/>
        <v>64614.280545999995</v>
      </c>
      <c r="E162" s="28" t="s">
        <v>156</v>
      </c>
      <c r="F162" s="29">
        <v>3.1699999999999999E-2</v>
      </c>
      <c r="G162" s="34" t="s">
        <v>156</v>
      </c>
    </row>
    <row r="163" spans="1:7" ht="30" x14ac:dyDescent="0.25">
      <c r="A163" s="16" t="s">
        <v>25</v>
      </c>
      <c r="B163" s="5" t="s">
        <v>271</v>
      </c>
      <c r="C163" s="27">
        <v>2477767.42</v>
      </c>
      <c r="D163" s="27">
        <f t="shared" si="1"/>
        <v>82261.878343999997</v>
      </c>
      <c r="E163" s="28" t="s">
        <v>156</v>
      </c>
      <c r="F163" s="29">
        <v>3.32E-2</v>
      </c>
      <c r="G163" s="34" t="s">
        <v>156</v>
      </c>
    </row>
    <row r="164" spans="1:7" ht="30" x14ac:dyDescent="0.25">
      <c r="A164" s="16" t="s">
        <v>26</v>
      </c>
      <c r="B164" s="5" t="s">
        <v>188</v>
      </c>
      <c r="C164" s="27">
        <v>2116953.13</v>
      </c>
      <c r="D164" s="27">
        <f t="shared" si="1"/>
        <v>126593.79717399999</v>
      </c>
      <c r="E164" s="28" t="s">
        <v>156</v>
      </c>
      <c r="F164" s="29">
        <v>5.9799999999999999E-2</v>
      </c>
      <c r="G164" s="34" t="s">
        <v>156</v>
      </c>
    </row>
    <row r="165" spans="1:7" ht="30" x14ac:dyDescent="0.25">
      <c r="A165" s="16" t="s">
        <v>33</v>
      </c>
      <c r="B165" s="5" t="s">
        <v>272</v>
      </c>
      <c r="C165" s="27">
        <v>2196096.0499999998</v>
      </c>
      <c r="D165" s="27">
        <f t="shared" si="1"/>
        <v>74667.265700000004</v>
      </c>
      <c r="E165" s="28" t="s">
        <v>156</v>
      </c>
      <c r="F165" s="29">
        <v>3.4000000000000002E-2</v>
      </c>
      <c r="G165" s="34" t="s">
        <v>156</v>
      </c>
    </row>
    <row r="166" spans="1:7" ht="30" x14ac:dyDescent="0.25">
      <c r="A166" s="16" t="s">
        <v>27</v>
      </c>
      <c r="B166" s="5" t="s">
        <v>166</v>
      </c>
      <c r="C166" s="27">
        <v>2506278.0099999998</v>
      </c>
      <c r="D166" s="27">
        <f t="shared" si="1"/>
        <v>93985.425374999992</v>
      </c>
      <c r="E166" s="28" t="s">
        <v>156</v>
      </c>
      <c r="F166" s="29">
        <v>3.7499999999999999E-2</v>
      </c>
      <c r="G166" s="34" t="s">
        <v>156</v>
      </c>
    </row>
    <row r="167" spans="1:7" ht="30" x14ac:dyDescent="0.25">
      <c r="A167" s="16" t="s">
        <v>28</v>
      </c>
      <c r="B167" s="5" t="s">
        <v>273</v>
      </c>
      <c r="C167" s="27">
        <v>2418765.21</v>
      </c>
      <c r="D167" s="27">
        <f t="shared" si="1"/>
        <v>84173.029307999997</v>
      </c>
      <c r="E167" s="28" t="s">
        <v>156</v>
      </c>
      <c r="F167" s="29">
        <v>3.4799999999999998E-2</v>
      </c>
      <c r="G167" s="34" t="s">
        <v>156</v>
      </c>
    </row>
    <row r="168" spans="1:7" ht="30" x14ac:dyDescent="0.25">
      <c r="A168" s="16" t="s">
        <v>29</v>
      </c>
      <c r="B168" s="5" t="s">
        <v>274</v>
      </c>
      <c r="C168" s="27">
        <v>2189094.77</v>
      </c>
      <c r="D168" s="27">
        <f t="shared" si="1"/>
        <v>102887.45419</v>
      </c>
      <c r="E168" s="28" t="s">
        <v>156</v>
      </c>
      <c r="F168" s="29">
        <v>4.7E-2</v>
      </c>
      <c r="G168" s="34" t="s">
        <v>156</v>
      </c>
    </row>
    <row r="169" spans="1:7" ht="30" x14ac:dyDescent="0.25">
      <c r="A169" s="16" t="s">
        <v>30</v>
      </c>
      <c r="B169" s="5" t="s">
        <v>167</v>
      </c>
      <c r="C169" s="27">
        <v>2494644.35</v>
      </c>
      <c r="D169" s="27">
        <f t="shared" si="1"/>
        <v>127226.86185</v>
      </c>
      <c r="E169" s="28" t="s">
        <v>156</v>
      </c>
      <c r="F169" s="29">
        <v>5.0999999999999997E-2</v>
      </c>
      <c r="G169" s="34" t="s">
        <v>156</v>
      </c>
    </row>
    <row r="170" spans="1:7" ht="30" x14ac:dyDescent="0.25">
      <c r="A170" s="16" t="s">
        <v>31</v>
      </c>
      <c r="B170" s="5" t="s">
        <v>168</v>
      </c>
      <c r="C170" s="27">
        <v>3078579.57</v>
      </c>
      <c r="D170" s="27">
        <f t="shared" si="1"/>
        <v>129916.057854</v>
      </c>
      <c r="E170" s="28" t="s">
        <v>156</v>
      </c>
      <c r="F170" s="29">
        <v>4.2200000000000001E-2</v>
      </c>
      <c r="G170" s="34" t="s">
        <v>156</v>
      </c>
    </row>
    <row r="171" spans="1:7" ht="30" x14ac:dyDescent="0.25">
      <c r="A171" s="16" t="s">
        <v>32</v>
      </c>
      <c r="B171" s="5" t="s">
        <v>169</v>
      </c>
      <c r="C171" s="27">
        <v>2638399.5499999998</v>
      </c>
      <c r="D171" s="27">
        <f t="shared" si="1"/>
        <v>116881.10006499999</v>
      </c>
      <c r="E171" s="28" t="s">
        <v>156</v>
      </c>
      <c r="F171" s="29">
        <v>4.4299999999999999E-2</v>
      </c>
      <c r="G171" s="34" t="s">
        <v>156</v>
      </c>
    </row>
    <row r="172" spans="1:7" ht="30" x14ac:dyDescent="0.25">
      <c r="A172" s="16" t="s">
        <v>34</v>
      </c>
      <c r="B172" s="5" t="s">
        <v>178</v>
      </c>
      <c r="C172" s="27">
        <v>2654410.16</v>
      </c>
      <c r="D172" s="27">
        <f t="shared" si="1"/>
        <v>76977.894640000013</v>
      </c>
      <c r="E172" s="28" t="s">
        <v>156</v>
      </c>
      <c r="F172" s="29">
        <v>2.9000000000000001E-2</v>
      </c>
      <c r="G172" s="34" t="s">
        <v>156</v>
      </c>
    </row>
    <row r="173" spans="1:7" ht="30" x14ac:dyDescent="0.25">
      <c r="A173" s="16" t="s">
        <v>35</v>
      </c>
      <c r="B173" s="5" t="s">
        <v>178</v>
      </c>
      <c r="C173" s="27">
        <v>2582445.23</v>
      </c>
      <c r="D173" s="27">
        <f t="shared" si="1"/>
        <v>122407.90390199999</v>
      </c>
      <c r="E173" s="28" t="s">
        <v>156</v>
      </c>
      <c r="F173" s="29">
        <v>4.7399999999999998E-2</v>
      </c>
      <c r="G173" s="34" t="s">
        <v>156</v>
      </c>
    </row>
    <row r="174" spans="1:7" ht="30" x14ac:dyDescent="0.25">
      <c r="A174" s="16" t="s">
        <v>37</v>
      </c>
      <c r="B174" s="5" t="s">
        <v>170</v>
      </c>
      <c r="C174" s="27">
        <v>876463.45</v>
      </c>
      <c r="D174" s="27">
        <f t="shared" si="1"/>
        <v>17091.037274999999</v>
      </c>
      <c r="E174" s="28" t="s">
        <v>156</v>
      </c>
      <c r="F174" s="29">
        <v>1.95E-2</v>
      </c>
      <c r="G174" s="34" t="s">
        <v>156</v>
      </c>
    </row>
    <row r="175" spans="1:7" ht="30" x14ac:dyDescent="0.25">
      <c r="A175" s="16" t="s">
        <v>38</v>
      </c>
      <c r="B175" s="5" t="s">
        <v>171</v>
      </c>
      <c r="C175" s="27">
        <v>1151070.17</v>
      </c>
      <c r="D175" s="27">
        <f t="shared" si="1"/>
        <v>22445.868315</v>
      </c>
      <c r="E175" s="28" t="s">
        <v>156</v>
      </c>
      <c r="F175" s="29">
        <v>1.95E-2</v>
      </c>
      <c r="G175" s="34" t="s">
        <v>156</v>
      </c>
    </row>
    <row r="176" spans="1:7" ht="30" x14ac:dyDescent="0.25">
      <c r="A176" s="16" t="s">
        <v>39</v>
      </c>
      <c r="B176" s="5" t="s">
        <v>172</v>
      </c>
      <c r="C176" s="27">
        <v>901327.64</v>
      </c>
      <c r="D176" s="27">
        <f t="shared" si="1"/>
        <v>11807.392084000001</v>
      </c>
      <c r="E176" s="28" t="s">
        <v>156</v>
      </c>
      <c r="F176" s="29">
        <v>1.3100000000000001E-2</v>
      </c>
      <c r="G176" s="34" t="s">
        <v>156</v>
      </c>
    </row>
    <row r="177" spans="1:7" ht="30" x14ac:dyDescent="0.25">
      <c r="A177" s="16" t="s">
        <v>40</v>
      </c>
      <c r="B177" s="5" t="s">
        <v>275</v>
      </c>
      <c r="C177" s="27">
        <v>929031.08</v>
      </c>
      <c r="D177" s="27">
        <f t="shared" si="1"/>
        <v>15236.109712000001</v>
      </c>
      <c r="E177" s="28" t="s">
        <v>156</v>
      </c>
      <c r="F177" s="29">
        <v>1.6400000000000001E-2</v>
      </c>
      <c r="G177" s="34" t="s">
        <v>156</v>
      </c>
    </row>
    <row r="178" spans="1:7" ht="30" x14ac:dyDescent="0.25">
      <c r="A178" s="16" t="s">
        <v>41</v>
      </c>
      <c r="B178" s="5" t="s">
        <v>276</v>
      </c>
      <c r="C178" s="27">
        <v>933403.94</v>
      </c>
      <c r="D178" s="27">
        <f t="shared" si="1"/>
        <v>43869.985179999996</v>
      </c>
      <c r="E178" s="28" t="s">
        <v>156</v>
      </c>
      <c r="F178" s="29">
        <v>4.7E-2</v>
      </c>
      <c r="G178" s="34" t="s">
        <v>156</v>
      </c>
    </row>
    <row r="179" spans="1:7" ht="45" x14ac:dyDescent="0.25">
      <c r="A179" s="16" t="s">
        <v>42</v>
      </c>
      <c r="B179" s="5" t="s">
        <v>179</v>
      </c>
      <c r="C179" s="27">
        <v>1039267.27</v>
      </c>
      <c r="D179" s="27">
        <f t="shared" si="1"/>
        <v>30138.750830000001</v>
      </c>
      <c r="E179" s="28" t="s">
        <v>156</v>
      </c>
      <c r="F179" s="29">
        <v>2.9000000000000001E-2</v>
      </c>
      <c r="G179" s="34" t="s">
        <v>156</v>
      </c>
    </row>
    <row r="180" spans="1:7" ht="45" x14ac:dyDescent="0.25">
      <c r="A180" s="16" t="s">
        <v>43</v>
      </c>
      <c r="B180" s="5" t="s">
        <v>179</v>
      </c>
      <c r="C180" s="27">
        <v>1225985.58</v>
      </c>
      <c r="D180" s="27">
        <f t="shared" si="1"/>
        <v>49407.218874000006</v>
      </c>
      <c r="E180" s="28" t="s">
        <v>156</v>
      </c>
      <c r="F180" s="29">
        <v>4.0300000000000002E-2</v>
      </c>
      <c r="G180" s="34" t="s">
        <v>156</v>
      </c>
    </row>
    <row r="181" spans="1:7" ht="30" x14ac:dyDescent="0.25">
      <c r="A181" s="16" t="s">
        <v>44</v>
      </c>
      <c r="B181" s="5" t="s">
        <v>199</v>
      </c>
      <c r="C181" s="27">
        <v>904094.07</v>
      </c>
      <c r="D181" s="27">
        <f t="shared" si="1"/>
        <v>43667.743581000002</v>
      </c>
      <c r="E181" s="28" t="s">
        <v>156</v>
      </c>
      <c r="F181" s="29">
        <v>4.8300000000000003E-2</v>
      </c>
      <c r="G181" s="34" t="s">
        <v>156</v>
      </c>
    </row>
    <row r="182" spans="1:7" ht="30" x14ac:dyDescent="0.25">
      <c r="A182" s="16" t="s">
        <v>45</v>
      </c>
      <c r="B182" s="5" t="s">
        <v>199</v>
      </c>
      <c r="C182" s="27">
        <v>894441.15</v>
      </c>
      <c r="D182" s="27">
        <f t="shared" si="1"/>
        <v>14579.390744999999</v>
      </c>
      <c r="E182" s="28" t="s">
        <v>156</v>
      </c>
      <c r="F182" s="29">
        <v>1.6299999999999999E-2</v>
      </c>
      <c r="G182" s="34" t="s">
        <v>156</v>
      </c>
    </row>
    <row r="183" spans="1:7" ht="30" x14ac:dyDescent="0.25">
      <c r="A183" s="16" t="s">
        <v>46</v>
      </c>
      <c r="B183" s="5" t="s">
        <v>173</v>
      </c>
      <c r="C183" s="27">
        <v>1017107.18</v>
      </c>
      <c r="D183" s="27">
        <f t="shared" si="1"/>
        <v>26444.786680000001</v>
      </c>
      <c r="E183" s="28" t="s">
        <v>156</v>
      </c>
      <c r="F183" s="29">
        <v>2.5999999999999999E-2</v>
      </c>
      <c r="G183" s="34" t="s">
        <v>156</v>
      </c>
    </row>
    <row r="184" spans="1:7" ht="30" x14ac:dyDescent="0.25">
      <c r="A184" s="16" t="s">
        <v>47</v>
      </c>
      <c r="B184" s="5" t="s">
        <v>174</v>
      </c>
      <c r="C184" s="27">
        <v>967628.35</v>
      </c>
      <c r="D184" s="27">
        <f t="shared" si="1"/>
        <v>19642.855505</v>
      </c>
      <c r="E184" s="28" t="s">
        <v>156</v>
      </c>
      <c r="F184" s="29">
        <v>2.0299999999999999E-2</v>
      </c>
      <c r="G184" s="34" t="s">
        <v>156</v>
      </c>
    </row>
    <row r="185" spans="1:7" ht="30" x14ac:dyDescent="0.25">
      <c r="A185" s="16" t="s">
        <v>48</v>
      </c>
      <c r="B185" s="5" t="s">
        <v>175</v>
      </c>
      <c r="C185" s="27">
        <v>992030.94</v>
      </c>
      <c r="D185" s="27">
        <f t="shared" si="1"/>
        <v>15773.291945999999</v>
      </c>
      <c r="E185" s="28" t="s">
        <v>156</v>
      </c>
      <c r="F185" s="29">
        <v>1.5900000000000001E-2</v>
      </c>
      <c r="G185" s="34" t="s">
        <v>156</v>
      </c>
    </row>
    <row r="186" spans="1:7" ht="30" x14ac:dyDescent="0.25">
      <c r="A186" s="16" t="s">
        <v>49</v>
      </c>
      <c r="B186" s="5" t="s">
        <v>277</v>
      </c>
      <c r="C186" s="27">
        <v>1010876.41</v>
      </c>
      <c r="D186" s="27">
        <f t="shared" si="1"/>
        <v>40333.968758999996</v>
      </c>
      <c r="E186" s="28" t="s">
        <v>156</v>
      </c>
      <c r="F186" s="29">
        <v>3.9899999999999998E-2</v>
      </c>
      <c r="G186" s="34" t="s">
        <v>156</v>
      </c>
    </row>
    <row r="187" spans="1:7" ht="30" x14ac:dyDescent="0.25">
      <c r="A187" s="16" t="s">
        <v>50</v>
      </c>
      <c r="B187" s="5" t="s">
        <v>278</v>
      </c>
      <c r="C187" s="27">
        <v>1115459.95</v>
      </c>
      <c r="D187" s="27">
        <f t="shared" si="1"/>
        <v>34467.712455000001</v>
      </c>
      <c r="E187" s="28" t="s">
        <v>156</v>
      </c>
      <c r="F187" s="29">
        <v>3.09E-2</v>
      </c>
      <c r="G187" s="34" t="s">
        <v>156</v>
      </c>
    </row>
    <row r="188" spans="1:7" ht="30" x14ac:dyDescent="0.25">
      <c r="A188" s="16" t="s">
        <v>51</v>
      </c>
      <c r="B188" s="5" t="s">
        <v>279</v>
      </c>
      <c r="C188" s="27">
        <v>1052162.97</v>
      </c>
      <c r="D188" s="27">
        <f t="shared" si="1"/>
        <v>71862.730851</v>
      </c>
      <c r="E188" s="28" t="s">
        <v>156</v>
      </c>
      <c r="F188" s="29">
        <v>6.83E-2</v>
      </c>
      <c r="G188" s="34" t="s">
        <v>156</v>
      </c>
    </row>
    <row r="189" spans="1:7" ht="45" x14ac:dyDescent="0.25">
      <c r="A189" s="16" t="s">
        <v>206</v>
      </c>
      <c r="B189" s="5" t="s">
        <v>198</v>
      </c>
      <c r="C189" s="27">
        <v>40549.35</v>
      </c>
      <c r="D189" s="27">
        <f t="shared" si="1"/>
        <v>928.58011499999998</v>
      </c>
      <c r="E189" s="28" t="s">
        <v>156</v>
      </c>
      <c r="F189" s="29">
        <v>2.29E-2</v>
      </c>
      <c r="G189" s="34" t="s">
        <v>156</v>
      </c>
    </row>
    <row r="190" spans="1:7" ht="45" x14ac:dyDescent="0.25">
      <c r="A190" s="16" t="s">
        <v>207</v>
      </c>
      <c r="B190" s="5" t="s">
        <v>178</v>
      </c>
      <c r="C190" s="27">
        <v>82643.520000000004</v>
      </c>
      <c r="D190" s="27">
        <f t="shared" si="1"/>
        <v>2809.8796800000005</v>
      </c>
      <c r="E190" s="28" t="s">
        <v>156</v>
      </c>
      <c r="F190" s="29">
        <v>3.4000000000000002E-2</v>
      </c>
      <c r="G190" s="34" t="s">
        <v>156</v>
      </c>
    </row>
    <row r="191" spans="1:7" ht="45" x14ac:dyDescent="0.25">
      <c r="A191" s="16" t="s">
        <v>208</v>
      </c>
      <c r="B191" s="5" t="s">
        <v>177</v>
      </c>
      <c r="C191" s="27">
        <v>86648.11</v>
      </c>
      <c r="D191" s="27">
        <f t="shared" si="1"/>
        <v>3682.5446750000001</v>
      </c>
      <c r="E191" s="28" t="s">
        <v>156</v>
      </c>
      <c r="F191" s="29">
        <v>4.2500000000000003E-2</v>
      </c>
      <c r="G191" s="34" t="s">
        <v>156</v>
      </c>
    </row>
    <row r="192" spans="1:7" ht="45" x14ac:dyDescent="0.25">
      <c r="A192" s="16" t="s">
        <v>209</v>
      </c>
      <c r="B192" s="5" t="s">
        <v>188</v>
      </c>
      <c r="C192" s="27">
        <v>80471.820000000007</v>
      </c>
      <c r="D192" s="27">
        <f t="shared" si="1"/>
        <v>2663.6172419999998</v>
      </c>
      <c r="E192" s="28" t="s">
        <v>156</v>
      </c>
      <c r="F192" s="29">
        <v>3.3099999999999997E-2</v>
      </c>
      <c r="G192" s="34" t="s">
        <v>156</v>
      </c>
    </row>
    <row r="193" spans="1:7" ht="45" x14ac:dyDescent="0.25">
      <c r="A193" s="16" t="s">
        <v>210</v>
      </c>
      <c r="B193" s="5" t="s">
        <v>193</v>
      </c>
      <c r="C193" s="27">
        <v>94327.94</v>
      </c>
      <c r="D193" s="27">
        <f t="shared" si="1"/>
        <v>6197.3456579999993</v>
      </c>
      <c r="E193" s="28" t="s">
        <v>156</v>
      </c>
      <c r="F193" s="29">
        <v>6.5699999999999995E-2</v>
      </c>
      <c r="G193" s="34" t="s">
        <v>156</v>
      </c>
    </row>
    <row r="194" spans="1:7" ht="45" x14ac:dyDescent="0.25">
      <c r="A194" s="16" t="s">
        <v>211</v>
      </c>
      <c r="B194" s="5" t="s">
        <v>173</v>
      </c>
      <c r="C194" s="27">
        <v>89437.4</v>
      </c>
      <c r="D194" s="27">
        <f t="shared" si="1"/>
        <v>2629.4595599999998</v>
      </c>
      <c r="E194" s="28" t="s">
        <v>156</v>
      </c>
      <c r="F194" s="29">
        <v>2.9399999999999999E-2</v>
      </c>
      <c r="G194" s="34" t="s">
        <v>156</v>
      </c>
    </row>
    <row r="195" spans="1:7" ht="45" x14ac:dyDescent="0.25">
      <c r="A195" s="16" t="s">
        <v>212</v>
      </c>
      <c r="B195" s="5" t="s">
        <v>167</v>
      </c>
      <c r="C195" s="27">
        <v>88733.62</v>
      </c>
      <c r="D195" s="27">
        <f t="shared" si="1"/>
        <v>2617.6417899999997</v>
      </c>
      <c r="E195" s="28" t="s">
        <v>156</v>
      </c>
      <c r="F195" s="29">
        <v>2.9499999999999998E-2</v>
      </c>
      <c r="G195" s="34" t="s">
        <v>156</v>
      </c>
    </row>
    <row r="196" spans="1:7" ht="45" x14ac:dyDescent="0.25">
      <c r="A196" s="16" t="s">
        <v>213</v>
      </c>
      <c r="B196" s="5" t="s">
        <v>194</v>
      </c>
      <c r="C196" s="27">
        <v>79938.77</v>
      </c>
      <c r="D196" s="27">
        <f t="shared" si="1"/>
        <v>2709.9243030000002</v>
      </c>
      <c r="E196" s="28" t="s">
        <v>156</v>
      </c>
      <c r="F196" s="29">
        <v>3.39E-2</v>
      </c>
      <c r="G196" s="34" t="s">
        <v>156</v>
      </c>
    </row>
    <row r="197" spans="1:7" ht="45" x14ac:dyDescent="0.25">
      <c r="A197" s="16" t="s">
        <v>214</v>
      </c>
      <c r="B197" s="5" t="s">
        <v>178</v>
      </c>
      <c r="C197" s="27">
        <v>96039.55</v>
      </c>
      <c r="D197" s="27">
        <f t="shared" si="1"/>
        <v>3908.8096850000002</v>
      </c>
      <c r="E197" s="28" t="s">
        <v>156</v>
      </c>
      <c r="F197" s="29">
        <v>4.07E-2</v>
      </c>
      <c r="G197" s="34" t="s">
        <v>156</v>
      </c>
    </row>
    <row r="198" spans="1:7" ht="45" x14ac:dyDescent="0.25">
      <c r="A198" s="16" t="s">
        <v>215</v>
      </c>
      <c r="B198" s="5" t="s">
        <v>195</v>
      </c>
      <c r="C198" s="27">
        <v>85127.8</v>
      </c>
      <c r="D198" s="27">
        <f t="shared" si="1"/>
        <v>2792.1918400000004</v>
      </c>
      <c r="E198" s="28" t="s">
        <v>156</v>
      </c>
      <c r="F198" s="29">
        <v>3.2800000000000003E-2</v>
      </c>
      <c r="G198" s="34" t="s">
        <v>156</v>
      </c>
    </row>
    <row r="199" spans="1:7" ht="45" x14ac:dyDescent="0.25">
      <c r="A199" s="16" t="s">
        <v>216</v>
      </c>
      <c r="B199" s="5" t="s">
        <v>177</v>
      </c>
      <c r="C199" s="27">
        <v>95322.94</v>
      </c>
      <c r="D199" s="27">
        <f t="shared" si="1"/>
        <v>991.35857599999997</v>
      </c>
      <c r="E199" s="28" t="s">
        <v>156</v>
      </c>
      <c r="F199" s="29">
        <v>1.04E-2</v>
      </c>
      <c r="G199" s="34" t="s">
        <v>156</v>
      </c>
    </row>
    <row r="200" spans="1:7" ht="30" x14ac:dyDescent="0.25">
      <c r="A200" s="16" t="s">
        <v>217</v>
      </c>
      <c r="B200" s="5" t="s">
        <v>178</v>
      </c>
      <c r="C200" s="27">
        <v>2544465.7599999998</v>
      </c>
      <c r="D200" s="27">
        <v>0</v>
      </c>
      <c r="E200" s="28" t="s">
        <v>156</v>
      </c>
      <c r="F200" s="29">
        <v>0</v>
      </c>
      <c r="G200" s="34" t="s">
        <v>156</v>
      </c>
    </row>
    <row r="201" spans="1:7" ht="51.75" x14ac:dyDescent="0.25">
      <c r="A201" s="35" t="s">
        <v>218</v>
      </c>
      <c r="B201" s="42" t="s">
        <v>185</v>
      </c>
      <c r="C201" s="27">
        <v>68084.820000000007</v>
      </c>
      <c r="D201" s="27">
        <f t="shared" si="1"/>
        <v>1872.3325500000003</v>
      </c>
      <c r="E201" s="28" t="s">
        <v>156</v>
      </c>
      <c r="F201" s="29">
        <v>2.75E-2</v>
      </c>
      <c r="G201" s="34" t="s">
        <v>156</v>
      </c>
    </row>
    <row r="202" spans="1:7" ht="51.75" x14ac:dyDescent="0.25">
      <c r="A202" s="35" t="s">
        <v>219</v>
      </c>
      <c r="B202" s="42" t="s">
        <v>171</v>
      </c>
      <c r="C202" s="27">
        <v>67849.7</v>
      </c>
      <c r="D202" s="27">
        <f t="shared" si="1"/>
        <v>1696.2425000000001</v>
      </c>
      <c r="E202" s="28" t="s">
        <v>156</v>
      </c>
      <c r="F202" s="29">
        <v>2.5000000000000001E-2</v>
      </c>
      <c r="G202" s="34" t="s">
        <v>156</v>
      </c>
    </row>
    <row r="203" spans="1:7" ht="51.75" x14ac:dyDescent="0.25">
      <c r="A203" s="35" t="s">
        <v>220</v>
      </c>
      <c r="B203" s="42" t="s">
        <v>185</v>
      </c>
      <c r="C203" s="27">
        <v>66521.83</v>
      </c>
      <c r="D203" s="27">
        <f t="shared" si="1"/>
        <v>1649.7413839999999</v>
      </c>
      <c r="E203" s="28" t="s">
        <v>156</v>
      </c>
      <c r="F203" s="29">
        <v>2.4799999999999999E-2</v>
      </c>
      <c r="G203" s="34" t="s">
        <v>156</v>
      </c>
    </row>
    <row r="204" spans="1:7" ht="51.75" x14ac:dyDescent="0.25">
      <c r="A204" s="35" t="s">
        <v>221</v>
      </c>
      <c r="B204" s="42" t="s">
        <v>171</v>
      </c>
      <c r="C204" s="27">
        <v>65106.09</v>
      </c>
      <c r="D204" s="27">
        <f t="shared" si="1"/>
        <v>1536.5037239999999</v>
      </c>
      <c r="E204" s="28" t="s">
        <v>156</v>
      </c>
      <c r="F204" s="29">
        <v>2.3599999999999999E-2</v>
      </c>
      <c r="G204" s="34" t="s">
        <v>156</v>
      </c>
    </row>
    <row r="205" spans="1:7" ht="51.75" x14ac:dyDescent="0.25">
      <c r="A205" s="35" t="s">
        <v>222</v>
      </c>
      <c r="B205" s="42" t="s">
        <v>182</v>
      </c>
      <c r="C205" s="27">
        <v>66049.55</v>
      </c>
      <c r="D205" s="27">
        <f t="shared" si="1"/>
        <v>1836.17749</v>
      </c>
      <c r="E205" s="28" t="s">
        <v>156</v>
      </c>
      <c r="F205" s="29">
        <v>2.7799999999999998E-2</v>
      </c>
      <c r="G205" s="34" t="s">
        <v>156</v>
      </c>
    </row>
    <row r="206" spans="1:7" ht="51.75" x14ac:dyDescent="0.25">
      <c r="A206" s="35" t="s">
        <v>223</v>
      </c>
      <c r="B206" s="42" t="s">
        <v>187</v>
      </c>
      <c r="C206" s="27">
        <v>68467.16</v>
      </c>
      <c r="D206" s="27">
        <f t="shared" si="1"/>
        <v>1841.7666040000001</v>
      </c>
      <c r="E206" s="28" t="s">
        <v>156</v>
      </c>
      <c r="F206" s="29">
        <v>2.69E-2</v>
      </c>
      <c r="G206" s="34" t="s">
        <v>156</v>
      </c>
    </row>
    <row r="207" spans="1:7" ht="51.75" x14ac:dyDescent="0.25">
      <c r="A207" s="35" t="s">
        <v>224</v>
      </c>
      <c r="B207" s="42" t="s">
        <v>187</v>
      </c>
      <c r="C207" s="27">
        <v>71286.210000000006</v>
      </c>
      <c r="D207" s="27">
        <f t="shared" si="1"/>
        <v>1839.1842180000001</v>
      </c>
      <c r="E207" s="28" t="s">
        <v>156</v>
      </c>
      <c r="F207" s="29">
        <v>2.58E-2</v>
      </c>
      <c r="G207" s="34" t="s">
        <v>156</v>
      </c>
    </row>
    <row r="208" spans="1:7" ht="51.75" x14ac:dyDescent="0.25">
      <c r="A208" s="35" t="s">
        <v>225</v>
      </c>
      <c r="B208" s="42" t="s">
        <v>177</v>
      </c>
      <c r="C208" s="27">
        <v>72406.64</v>
      </c>
      <c r="D208" s="27">
        <f t="shared" si="1"/>
        <v>1064.377608</v>
      </c>
      <c r="E208" s="28" t="s">
        <v>156</v>
      </c>
      <c r="F208" s="29">
        <v>1.47E-2</v>
      </c>
      <c r="G208" s="34" t="s">
        <v>156</v>
      </c>
    </row>
    <row r="209" spans="1:7" ht="51.75" x14ac:dyDescent="0.25">
      <c r="A209" s="35" t="s">
        <v>226</v>
      </c>
      <c r="B209" s="42" t="s">
        <v>177</v>
      </c>
      <c r="C209" s="27">
        <v>65692.289999999994</v>
      </c>
      <c r="D209" s="27">
        <f t="shared" si="1"/>
        <v>1267.8611969999999</v>
      </c>
      <c r="E209" s="28" t="s">
        <v>156</v>
      </c>
      <c r="F209" s="29">
        <v>1.9300000000000001E-2</v>
      </c>
      <c r="G209" s="34" t="s">
        <v>156</v>
      </c>
    </row>
    <row r="210" spans="1:7" ht="51.75" x14ac:dyDescent="0.25">
      <c r="A210" s="35" t="s">
        <v>227</v>
      </c>
      <c r="B210" s="42" t="s">
        <v>177</v>
      </c>
      <c r="C210" s="27">
        <v>64038.64</v>
      </c>
      <c r="D210" s="27">
        <f t="shared" si="1"/>
        <v>1421.6578080000002</v>
      </c>
      <c r="E210" s="28" t="s">
        <v>156</v>
      </c>
      <c r="F210" s="29">
        <v>2.2200000000000001E-2</v>
      </c>
      <c r="G210" s="34" t="s">
        <v>156</v>
      </c>
    </row>
    <row r="211" spans="1:7" ht="51.75" x14ac:dyDescent="0.25">
      <c r="A211" s="35" t="s">
        <v>228</v>
      </c>
      <c r="B211" s="42" t="s">
        <v>189</v>
      </c>
      <c r="C211" s="27">
        <v>68026.899999999994</v>
      </c>
      <c r="D211" s="27">
        <f t="shared" si="1"/>
        <v>1251.6949599999998</v>
      </c>
      <c r="E211" s="28" t="s">
        <v>156</v>
      </c>
      <c r="F211" s="29">
        <v>1.84E-2</v>
      </c>
      <c r="G211" s="34" t="s">
        <v>156</v>
      </c>
    </row>
    <row r="212" spans="1:7" ht="51.75" x14ac:dyDescent="0.25">
      <c r="A212" s="35" t="s">
        <v>229</v>
      </c>
      <c r="B212" s="42" t="s">
        <v>189</v>
      </c>
      <c r="C212" s="27">
        <v>70882.350000000006</v>
      </c>
      <c r="D212" s="27">
        <f t="shared" si="1"/>
        <v>1601.94111</v>
      </c>
      <c r="E212" s="28" t="s">
        <v>156</v>
      </c>
      <c r="F212" s="29">
        <v>2.2599999999999999E-2</v>
      </c>
      <c r="G212" s="34" t="s">
        <v>156</v>
      </c>
    </row>
    <row r="213" spans="1:7" ht="51.75" x14ac:dyDescent="0.25">
      <c r="A213" s="35" t="s">
        <v>230</v>
      </c>
      <c r="B213" s="42" t="s">
        <v>189</v>
      </c>
      <c r="C213" s="27">
        <v>65653.84</v>
      </c>
      <c r="D213" s="27">
        <f t="shared" si="1"/>
        <v>1293.3806479999998</v>
      </c>
      <c r="E213" s="28" t="s">
        <v>156</v>
      </c>
      <c r="F213" s="29">
        <v>1.9699999999999999E-2</v>
      </c>
      <c r="G213" s="34" t="s">
        <v>156</v>
      </c>
    </row>
    <row r="214" spans="1:7" ht="51.75" x14ac:dyDescent="0.25">
      <c r="A214" s="35" t="s">
        <v>231</v>
      </c>
      <c r="B214" s="42" t="s">
        <v>189</v>
      </c>
      <c r="C214" s="27">
        <v>72298.89</v>
      </c>
      <c r="D214" s="27">
        <f t="shared" si="1"/>
        <v>1294.1501309999999</v>
      </c>
      <c r="E214" s="28" t="s">
        <v>156</v>
      </c>
      <c r="F214" s="29">
        <v>1.7899999999999999E-2</v>
      </c>
      <c r="G214" s="34" t="s">
        <v>156</v>
      </c>
    </row>
    <row r="215" spans="1:7" ht="51.75" x14ac:dyDescent="0.25">
      <c r="A215" s="35" t="s">
        <v>232</v>
      </c>
      <c r="B215" s="42" t="s">
        <v>190</v>
      </c>
      <c r="C215" s="27">
        <v>68473.429999999993</v>
      </c>
      <c r="D215" s="27">
        <f t="shared" si="1"/>
        <v>1300.9951699999999</v>
      </c>
      <c r="E215" s="28" t="s">
        <v>156</v>
      </c>
      <c r="F215" s="29">
        <v>1.9E-2</v>
      </c>
      <c r="G215" s="34" t="s">
        <v>156</v>
      </c>
    </row>
    <row r="216" spans="1:7" ht="51.75" x14ac:dyDescent="0.25">
      <c r="A216" s="35" t="s">
        <v>233</v>
      </c>
      <c r="B216" s="42" t="s">
        <v>189</v>
      </c>
      <c r="C216" s="27">
        <v>71109.06</v>
      </c>
      <c r="D216" s="27">
        <f t="shared" si="1"/>
        <v>1308.406704</v>
      </c>
      <c r="E216" s="28" t="s">
        <v>156</v>
      </c>
      <c r="F216" s="29">
        <v>1.84E-2</v>
      </c>
      <c r="G216" s="34" t="s">
        <v>156</v>
      </c>
    </row>
    <row r="217" spans="1:7" ht="51.75" x14ac:dyDescent="0.25">
      <c r="A217" s="35" t="s">
        <v>234</v>
      </c>
      <c r="B217" s="42" t="s">
        <v>191</v>
      </c>
      <c r="C217" s="27">
        <v>64640.61</v>
      </c>
      <c r="D217" s="27">
        <f t="shared" si="1"/>
        <v>1131.210675</v>
      </c>
      <c r="E217" s="28" t="s">
        <v>156</v>
      </c>
      <c r="F217" s="29">
        <v>1.7500000000000002E-2</v>
      </c>
      <c r="G217" s="34" t="s">
        <v>156</v>
      </c>
    </row>
    <row r="218" spans="1:7" ht="51.75" x14ac:dyDescent="0.25">
      <c r="A218" s="35" t="s">
        <v>235</v>
      </c>
      <c r="B218" s="42" t="s">
        <v>179</v>
      </c>
      <c r="C218" s="27">
        <v>69288.37</v>
      </c>
      <c r="D218" s="27">
        <f t="shared" si="1"/>
        <v>1593.6325099999999</v>
      </c>
      <c r="E218" s="28" t="s">
        <v>156</v>
      </c>
      <c r="F218" s="29">
        <v>2.3E-2</v>
      </c>
      <c r="G218" s="34" t="s">
        <v>156</v>
      </c>
    </row>
    <row r="219" spans="1:7" ht="51.75" x14ac:dyDescent="0.25">
      <c r="A219" s="35" t="s">
        <v>236</v>
      </c>
      <c r="B219" s="42" t="s">
        <v>179</v>
      </c>
      <c r="C219" s="27">
        <v>63851.839999999997</v>
      </c>
      <c r="D219" s="27">
        <f t="shared" si="1"/>
        <v>1692.0737599999998</v>
      </c>
      <c r="E219" s="28" t="s">
        <v>156</v>
      </c>
      <c r="F219" s="29">
        <v>2.6499999999999999E-2</v>
      </c>
      <c r="G219" s="34" t="s">
        <v>156</v>
      </c>
    </row>
    <row r="220" spans="1:7" ht="51.75" x14ac:dyDescent="0.25">
      <c r="A220" s="35" t="s">
        <v>237</v>
      </c>
      <c r="B220" s="42" t="s">
        <v>179</v>
      </c>
      <c r="C220" s="27">
        <v>66832.91</v>
      </c>
      <c r="D220" s="27">
        <f t="shared" si="1"/>
        <v>1704.2392050000001</v>
      </c>
      <c r="E220" s="28" t="s">
        <v>156</v>
      </c>
      <c r="F220" s="29">
        <v>2.5499999999999998E-2</v>
      </c>
      <c r="G220" s="34" t="s">
        <v>156</v>
      </c>
    </row>
    <row r="221" spans="1:7" ht="51.75" x14ac:dyDescent="0.25">
      <c r="A221" s="35" t="s">
        <v>238</v>
      </c>
      <c r="B221" s="42" t="s">
        <v>179</v>
      </c>
      <c r="C221" s="27">
        <v>70137.279999999999</v>
      </c>
      <c r="D221" s="27">
        <f t="shared" si="1"/>
        <v>1227.4024000000002</v>
      </c>
      <c r="E221" s="28" t="s">
        <v>156</v>
      </c>
      <c r="F221" s="29">
        <v>1.7500000000000002E-2</v>
      </c>
      <c r="G221" s="34" t="s">
        <v>156</v>
      </c>
    </row>
    <row r="222" spans="1:7" ht="51.75" x14ac:dyDescent="0.25">
      <c r="A222" s="35" t="s">
        <v>239</v>
      </c>
      <c r="B222" s="42" t="s">
        <v>184</v>
      </c>
      <c r="C222" s="27">
        <v>69867.62</v>
      </c>
      <c r="D222" s="27">
        <f t="shared" ref="D222:D246" si="2">C222*F222</f>
        <v>1257.6171599999998</v>
      </c>
      <c r="E222" s="28" t="s">
        <v>156</v>
      </c>
      <c r="F222" s="29">
        <v>1.7999999999999999E-2</v>
      </c>
      <c r="G222" s="34" t="s">
        <v>156</v>
      </c>
    </row>
    <row r="223" spans="1:7" ht="51.75" x14ac:dyDescent="0.25">
      <c r="A223" s="35" t="s">
        <v>240</v>
      </c>
      <c r="B223" s="42" t="s">
        <v>199</v>
      </c>
      <c r="C223" s="27">
        <v>69014.39</v>
      </c>
      <c r="D223" s="27">
        <f t="shared" si="2"/>
        <v>1173.2446300000001</v>
      </c>
      <c r="E223" s="28" t="s">
        <v>156</v>
      </c>
      <c r="F223" s="29">
        <v>1.7000000000000001E-2</v>
      </c>
      <c r="G223" s="34" t="s">
        <v>156</v>
      </c>
    </row>
    <row r="224" spans="1:7" ht="51.75" x14ac:dyDescent="0.25">
      <c r="A224" s="35" t="s">
        <v>241</v>
      </c>
      <c r="B224" s="42" t="s">
        <v>264</v>
      </c>
      <c r="C224" s="27">
        <v>69630.48</v>
      </c>
      <c r="D224" s="27">
        <f t="shared" si="2"/>
        <v>1267.2747360000001</v>
      </c>
      <c r="E224" s="28" t="s">
        <v>156</v>
      </c>
      <c r="F224" s="29">
        <v>1.8200000000000001E-2</v>
      </c>
      <c r="G224" s="34" t="s">
        <v>156</v>
      </c>
    </row>
    <row r="225" spans="1:7" ht="51.75" x14ac:dyDescent="0.25">
      <c r="A225" s="35" t="s">
        <v>242</v>
      </c>
      <c r="B225" s="42" t="s">
        <v>265</v>
      </c>
      <c r="C225" s="27">
        <v>66400.45</v>
      </c>
      <c r="D225" s="27">
        <f t="shared" si="2"/>
        <v>1049.1271100000001</v>
      </c>
      <c r="E225" s="28" t="s">
        <v>156</v>
      </c>
      <c r="F225" s="29">
        <v>1.5800000000000002E-2</v>
      </c>
      <c r="G225" s="34" t="s">
        <v>156</v>
      </c>
    </row>
    <row r="226" spans="1:7" ht="51.75" x14ac:dyDescent="0.25">
      <c r="A226" s="35" t="s">
        <v>243</v>
      </c>
      <c r="B226" s="42" t="s">
        <v>266</v>
      </c>
      <c r="C226" s="27">
        <v>68776.22</v>
      </c>
      <c r="D226" s="27">
        <f t="shared" si="2"/>
        <v>859.70275000000004</v>
      </c>
      <c r="E226" s="28" t="s">
        <v>156</v>
      </c>
      <c r="F226" s="29">
        <v>1.2500000000000001E-2</v>
      </c>
      <c r="G226" s="34" t="s">
        <v>156</v>
      </c>
    </row>
    <row r="227" spans="1:7" ht="51.75" x14ac:dyDescent="0.25">
      <c r="A227" s="35" t="s">
        <v>244</v>
      </c>
      <c r="B227" s="42" t="s">
        <v>184</v>
      </c>
      <c r="C227" s="27">
        <v>70566.960000000006</v>
      </c>
      <c r="D227" s="27">
        <f t="shared" si="2"/>
        <v>917.37048000000004</v>
      </c>
      <c r="E227" s="28" t="s">
        <v>156</v>
      </c>
      <c r="F227" s="29">
        <v>1.2999999999999999E-2</v>
      </c>
      <c r="G227" s="34" t="s">
        <v>156</v>
      </c>
    </row>
    <row r="228" spans="1:7" ht="51.75" x14ac:dyDescent="0.25">
      <c r="A228" s="35" t="s">
        <v>245</v>
      </c>
      <c r="B228" s="42" t="s">
        <v>173</v>
      </c>
      <c r="C228" s="27">
        <v>66682.66</v>
      </c>
      <c r="D228" s="27">
        <f t="shared" si="2"/>
        <v>1573.7107760000001</v>
      </c>
      <c r="E228" s="28" t="s">
        <v>156</v>
      </c>
      <c r="F228" s="29">
        <v>2.3599999999999999E-2</v>
      </c>
      <c r="G228" s="34" t="s">
        <v>156</v>
      </c>
    </row>
    <row r="229" spans="1:7" ht="51.75" x14ac:dyDescent="0.25">
      <c r="A229" s="35" t="s">
        <v>246</v>
      </c>
      <c r="B229" s="42" t="s">
        <v>267</v>
      </c>
      <c r="C229" s="27">
        <v>68781.070000000007</v>
      </c>
      <c r="D229" s="27">
        <f t="shared" si="2"/>
        <v>1925.8699600000002</v>
      </c>
      <c r="E229" s="28" t="s">
        <v>156</v>
      </c>
      <c r="F229" s="29">
        <v>2.8000000000000001E-2</v>
      </c>
      <c r="G229" s="34" t="s">
        <v>156</v>
      </c>
    </row>
    <row r="230" spans="1:7" ht="51.75" x14ac:dyDescent="0.25">
      <c r="A230" s="35" t="s">
        <v>247</v>
      </c>
      <c r="B230" s="42" t="s">
        <v>193</v>
      </c>
      <c r="C230" s="27">
        <v>72396.53</v>
      </c>
      <c r="D230" s="27">
        <f t="shared" si="2"/>
        <v>868.75836000000004</v>
      </c>
      <c r="E230" s="28" t="s">
        <v>156</v>
      </c>
      <c r="F230" s="29">
        <v>1.2E-2</v>
      </c>
      <c r="G230" s="34" t="s">
        <v>156</v>
      </c>
    </row>
    <row r="231" spans="1:7" ht="51.75" x14ac:dyDescent="0.25">
      <c r="A231" s="35" t="s">
        <v>248</v>
      </c>
      <c r="B231" s="42" t="s">
        <v>268</v>
      </c>
      <c r="C231" s="27">
        <v>70179.16</v>
      </c>
      <c r="D231" s="27">
        <f t="shared" si="2"/>
        <v>1656.2281760000001</v>
      </c>
      <c r="E231" s="28" t="s">
        <v>156</v>
      </c>
      <c r="F231" s="29">
        <v>2.3599999999999999E-2</v>
      </c>
      <c r="G231" s="34" t="s">
        <v>156</v>
      </c>
    </row>
    <row r="232" spans="1:7" ht="51.75" x14ac:dyDescent="0.25">
      <c r="A232" s="35" t="s">
        <v>249</v>
      </c>
      <c r="B232" s="42" t="s">
        <v>174</v>
      </c>
      <c r="C232" s="27">
        <v>71854.89</v>
      </c>
      <c r="D232" s="27">
        <f t="shared" si="2"/>
        <v>2162.8321889999997</v>
      </c>
      <c r="E232" s="28" t="s">
        <v>156</v>
      </c>
      <c r="F232" s="29">
        <v>3.0099999999999998E-2</v>
      </c>
      <c r="G232" s="34" t="s">
        <v>156</v>
      </c>
    </row>
    <row r="233" spans="1:7" ht="51.75" x14ac:dyDescent="0.25">
      <c r="A233" s="35" t="s">
        <v>250</v>
      </c>
      <c r="B233" s="42" t="s">
        <v>193</v>
      </c>
      <c r="C233" s="27">
        <v>68926.289999999994</v>
      </c>
      <c r="D233" s="27">
        <f t="shared" si="2"/>
        <v>1854.1172009999998</v>
      </c>
      <c r="E233" s="28" t="s">
        <v>156</v>
      </c>
      <c r="F233" s="29">
        <v>2.69E-2</v>
      </c>
      <c r="G233" s="34" t="s">
        <v>156</v>
      </c>
    </row>
    <row r="234" spans="1:7" ht="51.75" x14ac:dyDescent="0.25">
      <c r="A234" s="35" t="s">
        <v>251</v>
      </c>
      <c r="B234" s="42" t="s">
        <v>193</v>
      </c>
      <c r="C234" s="27">
        <v>71915.05</v>
      </c>
      <c r="D234" s="27">
        <f t="shared" si="2"/>
        <v>1704.3866849999999</v>
      </c>
      <c r="E234" s="28" t="s">
        <v>156</v>
      </c>
      <c r="F234" s="29">
        <v>2.3699999999999999E-2</v>
      </c>
      <c r="G234" s="34" t="s">
        <v>156</v>
      </c>
    </row>
    <row r="235" spans="1:7" ht="51.75" x14ac:dyDescent="0.25">
      <c r="A235" s="35" t="s">
        <v>252</v>
      </c>
      <c r="B235" s="42" t="s">
        <v>200</v>
      </c>
      <c r="C235" s="27">
        <v>71074.149999999994</v>
      </c>
      <c r="D235" s="27">
        <f t="shared" si="2"/>
        <v>1727.1018449999997</v>
      </c>
      <c r="E235" s="28" t="s">
        <v>156</v>
      </c>
      <c r="F235" s="29">
        <v>2.4299999999999999E-2</v>
      </c>
      <c r="G235" s="34" t="s">
        <v>156</v>
      </c>
    </row>
    <row r="236" spans="1:7" ht="51.75" x14ac:dyDescent="0.25">
      <c r="A236" s="35" t="s">
        <v>253</v>
      </c>
      <c r="B236" s="42" t="s">
        <v>193</v>
      </c>
      <c r="C236" s="27">
        <v>67181.53</v>
      </c>
      <c r="D236" s="27">
        <f t="shared" si="2"/>
        <v>1679.5382500000001</v>
      </c>
      <c r="E236" s="28" t="s">
        <v>156</v>
      </c>
      <c r="F236" s="29">
        <v>2.5000000000000001E-2</v>
      </c>
      <c r="G236" s="34" t="s">
        <v>156</v>
      </c>
    </row>
    <row r="237" spans="1:7" ht="51.75" x14ac:dyDescent="0.25">
      <c r="A237" s="35" t="s">
        <v>254</v>
      </c>
      <c r="B237" s="42" t="s">
        <v>269</v>
      </c>
      <c r="C237" s="27">
        <v>72839.28</v>
      </c>
      <c r="D237" s="27">
        <f t="shared" si="2"/>
        <v>1369.3784640000001</v>
      </c>
      <c r="E237" s="28" t="s">
        <v>156</v>
      </c>
      <c r="F237" s="29">
        <v>1.8800000000000001E-2</v>
      </c>
      <c r="G237" s="34" t="s">
        <v>156</v>
      </c>
    </row>
    <row r="238" spans="1:7" ht="51.75" x14ac:dyDescent="0.25">
      <c r="A238" s="35" t="s">
        <v>255</v>
      </c>
      <c r="B238" s="42" t="s">
        <v>169</v>
      </c>
      <c r="C238" s="27">
        <v>67073.179999999993</v>
      </c>
      <c r="D238" s="27">
        <f t="shared" si="2"/>
        <v>1743.9026799999997</v>
      </c>
      <c r="E238" s="28" t="s">
        <v>156</v>
      </c>
      <c r="F238" s="29">
        <v>2.5999999999999999E-2</v>
      </c>
      <c r="G238" s="34" t="s">
        <v>156</v>
      </c>
    </row>
    <row r="239" spans="1:7" ht="51.75" x14ac:dyDescent="0.25">
      <c r="A239" s="35" t="s">
        <v>256</v>
      </c>
      <c r="B239" s="42" t="s">
        <v>269</v>
      </c>
      <c r="C239" s="27">
        <v>67149.13</v>
      </c>
      <c r="D239" s="27">
        <f t="shared" si="2"/>
        <v>1927.1800310000001</v>
      </c>
      <c r="E239" s="28" t="s">
        <v>156</v>
      </c>
      <c r="F239" s="29">
        <v>2.87E-2</v>
      </c>
      <c r="G239" s="34" t="s">
        <v>156</v>
      </c>
    </row>
    <row r="240" spans="1:7" ht="51.75" x14ac:dyDescent="0.25">
      <c r="A240" s="35" t="s">
        <v>257</v>
      </c>
      <c r="B240" s="42" t="s">
        <v>193</v>
      </c>
      <c r="C240" s="27">
        <v>69566.179999999993</v>
      </c>
      <c r="D240" s="27">
        <f t="shared" si="2"/>
        <v>2253.9442319999998</v>
      </c>
      <c r="E240" s="28" t="s">
        <v>156</v>
      </c>
      <c r="F240" s="29">
        <v>3.2399999999999998E-2</v>
      </c>
      <c r="G240" s="34" t="s">
        <v>156</v>
      </c>
    </row>
    <row r="241" spans="1:7" ht="51.75" x14ac:dyDescent="0.25">
      <c r="A241" s="35" t="s">
        <v>258</v>
      </c>
      <c r="B241" s="42" t="s">
        <v>167</v>
      </c>
      <c r="C241" s="27">
        <v>68110.490000000005</v>
      </c>
      <c r="D241" s="27">
        <f t="shared" si="2"/>
        <v>2050.1257489999998</v>
      </c>
      <c r="E241" s="28" t="s">
        <v>156</v>
      </c>
      <c r="F241" s="29">
        <v>3.0099999999999998E-2</v>
      </c>
      <c r="G241" s="34" t="s">
        <v>156</v>
      </c>
    </row>
    <row r="242" spans="1:7" ht="51.75" x14ac:dyDescent="0.25">
      <c r="A242" s="35" t="s">
        <v>259</v>
      </c>
      <c r="B242" s="42" t="s">
        <v>194</v>
      </c>
      <c r="C242" s="27">
        <v>67351.240000000005</v>
      </c>
      <c r="D242" s="27">
        <f t="shared" si="2"/>
        <v>915.97686399999998</v>
      </c>
      <c r="E242" s="28" t="s">
        <v>156</v>
      </c>
      <c r="F242" s="29">
        <v>1.3599999999999999E-2</v>
      </c>
      <c r="G242" s="34" t="s">
        <v>156</v>
      </c>
    </row>
    <row r="243" spans="1:7" ht="51.75" x14ac:dyDescent="0.25">
      <c r="A243" s="35" t="s">
        <v>260</v>
      </c>
      <c r="B243" s="42" t="s">
        <v>194</v>
      </c>
      <c r="C243" s="27">
        <v>67059.360000000001</v>
      </c>
      <c r="D243" s="27">
        <f t="shared" si="2"/>
        <v>804.71231999999998</v>
      </c>
      <c r="E243" s="28" t="s">
        <v>156</v>
      </c>
      <c r="F243" s="29">
        <v>1.2E-2</v>
      </c>
      <c r="G243" s="34" t="s">
        <v>156</v>
      </c>
    </row>
    <row r="244" spans="1:7" ht="51.75" x14ac:dyDescent="0.25">
      <c r="A244" s="35" t="s">
        <v>261</v>
      </c>
      <c r="B244" s="42" t="s">
        <v>169</v>
      </c>
      <c r="C244" s="27">
        <v>68569.009999999995</v>
      </c>
      <c r="D244" s="27">
        <f t="shared" si="2"/>
        <v>617.12108999999987</v>
      </c>
      <c r="E244" s="28" t="s">
        <v>156</v>
      </c>
      <c r="F244" s="29">
        <v>8.9999999999999993E-3</v>
      </c>
      <c r="G244" s="34" t="s">
        <v>156</v>
      </c>
    </row>
    <row r="245" spans="1:7" ht="51.75" x14ac:dyDescent="0.25">
      <c r="A245" s="35" t="s">
        <v>262</v>
      </c>
      <c r="B245" s="42" t="s">
        <v>169</v>
      </c>
      <c r="C245" s="27">
        <v>68385.45</v>
      </c>
      <c r="D245" s="27">
        <f t="shared" si="2"/>
        <v>971.07339000000002</v>
      </c>
      <c r="E245" s="28" t="s">
        <v>156</v>
      </c>
      <c r="F245" s="29">
        <v>1.4200000000000001E-2</v>
      </c>
      <c r="G245" s="34" t="s">
        <v>156</v>
      </c>
    </row>
    <row r="246" spans="1:7" ht="45" customHeight="1" thickBot="1" x14ac:dyDescent="0.3">
      <c r="A246" s="36" t="s">
        <v>263</v>
      </c>
      <c r="B246" s="52" t="s">
        <v>201</v>
      </c>
      <c r="C246" s="53">
        <v>70851.63</v>
      </c>
      <c r="D246" s="37">
        <f t="shared" si="2"/>
        <v>580.98336600000005</v>
      </c>
      <c r="E246" s="38" t="s">
        <v>156</v>
      </c>
      <c r="F246" s="39">
        <v>8.2000000000000007E-3</v>
      </c>
      <c r="G246" s="40" t="s">
        <v>156</v>
      </c>
    </row>
    <row r="247" spans="1:7" ht="23.25" customHeight="1" thickBot="1" x14ac:dyDescent="0.3">
      <c r="B247" s="54" t="s">
        <v>287</v>
      </c>
      <c r="C247" s="55">
        <f>SUM(C157:C246)</f>
        <v>63924519.399999984</v>
      </c>
      <c r="D247" s="25"/>
    </row>
    <row r="248" spans="1:7" x14ac:dyDescent="0.25">
      <c r="D248" s="25"/>
    </row>
    <row r="249" spans="1:7" x14ac:dyDescent="0.25">
      <c r="D249" s="25"/>
    </row>
  </sheetData>
  <autoFilter ref="A5:O246"/>
  <mergeCells count="1">
    <mergeCell ref="E3:F3"/>
  </mergeCells>
  <pageMargins left="0.7" right="0.7" top="0.75" bottom="0.75" header="0.3" footer="0.3"/>
  <pageSetup paperSize="2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CASALCO</dc:creator>
  <cp:lastModifiedBy>Xiomara Guardado</cp:lastModifiedBy>
  <dcterms:created xsi:type="dcterms:W3CDTF">2019-01-02T23:20:17Z</dcterms:created>
  <dcterms:modified xsi:type="dcterms:W3CDTF">2020-02-20T20:08:41Z</dcterms:modified>
</cp:coreProperties>
</file>